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60" windowWidth="20730" windowHeight="8085"/>
  </bookViews>
  <sheets>
    <sheet name="Wykaz mienia " sheetId="1" r:id="rId1"/>
  </sheets>
  <definedNames>
    <definedName name="_xlnm._FilterDatabase" localSheetId="0" hidden="1">'Wykaz mienia '!$A$4:$S$59</definedName>
    <definedName name="_xlnm.Print_Area" localSheetId="0">'Wykaz mienia '!$A$3:$O$59</definedName>
  </definedNames>
  <calcPr calcId="145621"/>
</workbook>
</file>

<file path=xl/calcChain.xml><?xml version="1.0" encoding="utf-8"?>
<calcChain xmlns="http://schemas.openxmlformats.org/spreadsheetml/2006/main">
  <c r="O32" i="1" l="1"/>
  <c r="O52" i="1"/>
  <c r="O49" i="1"/>
  <c r="O46" i="1"/>
  <c r="O45" i="1"/>
  <c r="O42" i="1"/>
  <c r="O39" i="1"/>
  <c r="O36" i="1"/>
  <c r="O35" i="1"/>
  <c r="O34" i="1"/>
  <c r="O31" i="1"/>
  <c r="O30" i="1"/>
  <c r="O29" i="1"/>
  <c r="O28" i="1"/>
  <c r="O27" i="1"/>
  <c r="O26" i="1"/>
  <c r="O25" i="1"/>
  <c r="O24" i="1"/>
  <c r="O23" i="1"/>
  <c r="O22" i="1"/>
  <c r="O21" i="1"/>
  <c r="O20" i="1"/>
  <c r="O19" i="1"/>
  <c r="O18" i="1"/>
  <c r="O17" i="1"/>
  <c r="O16" i="1"/>
  <c r="O15" i="1"/>
  <c r="O14" i="1"/>
  <c r="O13" i="1"/>
  <c r="O12" i="1"/>
  <c r="O11" i="1"/>
  <c r="O10" i="1"/>
  <c r="O9" i="1"/>
  <c r="O7" i="1"/>
  <c r="O8" i="1"/>
  <c r="L52" i="1"/>
  <c r="L49" i="1"/>
  <c r="L46" i="1"/>
  <c r="L45" i="1"/>
  <c r="L42" i="1"/>
  <c r="L36" i="1"/>
  <c r="L35" i="1"/>
  <c r="L34" i="1"/>
  <c r="L31" i="1"/>
  <c r="L30" i="1"/>
  <c r="L29" i="1"/>
  <c r="L28" i="1"/>
  <c r="L26" i="1"/>
  <c r="L25" i="1"/>
  <c r="L24" i="1"/>
  <c r="L22" i="1"/>
  <c r="L20" i="1"/>
  <c r="L19" i="1"/>
  <c r="L17" i="1"/>
  <c r="L16" i="1"/>
  <c r="L15" i="1"/>
  <c r="L13" i="1"/>
  <c r="L12" i="1"/>
  <c r="L10" i="1"/>
  <c r="L9" i="1"/>
  <c r="L8" i="1"/>
  <c r="H52" i="1"/>
  <c r="H49" i="1"/>
  <c r="H35" i="1"/>
  <c r="H31" i="1"/>
  <c r="H30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2" i="1"/>
  <c r="H11" i="1"/>
  <c r="C46" i="1"/>
  <c r="C45" i="1"/>
  <c r="C34" i="1"/>
  <c r="C36" i="1"/>
  <c r="C42" i="1"/>
  <c r="C39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M37" i="1" l="1"/>
  <c r="M32" i="1" l="1"/>
  <c r="A46" i="1" l="1"/>
  <c r="A35" i="1"/>
  <c r="O59" i="1"/>
  <c r="O56" i="1"/>
  <c r="O53" i="1"/>
  <c r="O50" i="1"/>
  <c r="O47" i="1"/>
  <c r="O43" i="1"/>
  <c r="O40" i="1"/>
  <c r="O37" i="1"/>
  <c r="M40" i="1"/>
  <c r="M43" i="1"/>
  <c r="M47" i="1"/>
  <c r="M53" i="1"/>
  <c r="M56" i="1"/>
  <c r="M59" i="1"/>
  <c r="M50" i="1" l="1"/>
</calcChain>
</file>

<file path=xl/sharedStrings.xml><?xml version="1.0" encoding="utf-8"?>
<sst xmlns="http://schemas.openxmlformats.org/spreadsheetml/2006/main" count="383" uniqueCount="162">
  <si>
    <t>Lp.</t>
  </si>
  <si>
    <t>suma ubezpieczenia dla lokalizacji łącznie</t>
  </si>
  <si>
    <t>Opis ryzyka - wykaz obiektów jednostek organizacyjnych i instytucji kultury Gminy Baboszewo</t>
  </si>
  <si>
    <t>1.  Urząd Gminy Baboszewo</t>
  </si>
  <si>
    <t>Sarbiewo 26, 09-130 Baboszewo</t>
  </si>
  <si>
    <t>Niedarzyn 32, 09-140 Raciąż</t>
  </si>
  <si>
    <t>gaśnice, alarm</t>
  </si>
  <si>
    <t>gaśnice</t>
  </si>
  <si>
    <t>TAK</t>
  </si>
  <si>
    <t>NIE</t>
  </si>
  <si>
    <t>Nie</t>
  </si>
  <si>
    <t>administracyjny</t>
  </si>
  <si>
    <t>mieszkalny</t>
  </si>
  <si>
    <t>działalność oświatowa</t>
  </si>
  <si>
    <t>publiczny</t>
  </si>
  <si>
    <t>magazyn</t>
  </si>
  <si>
    <t>Budynek biurowy</t>
  </si>
  <si>
    <t>Budynek mieszkalny</t>
  </si>
  <si>
    <t>Budynek Świetlicy Środowiskowej</t>
  </si>
  <si>
    <t>Wiejski Ośrodek Zdrowia</t>
  </si>
  <si>
    <t>Hala Sportowo-Widowiskowa</t>
  </si>
  <si>
    <t>Dom Nauczyciela w Baboszewie</t>
  </si>
  <si>
    <t>Dom Nauczyciela w Śródborzu</t>
  </si>
  <si>
    <t>Budynek mieszkalny w Niedarzynie</t>
  </si>
  <si>
    <t>Świetlica Wiejska w Rzewinie</t>
  </si>
  <si>
    <t>Stacja Uzdatniania Wody w Baboszewie ul. Spółdzielcza</t>
  </si>
  <si>
    <t>Budynek mieszkalny w Polesiu</t>
  </si>
  <si>
    <t>Remiza strażacka w Baboszewie</t>
  </si>
  <si>
    <t>Remiza strażacka w Dziektarzewie</t>
  </si>
  <si>
    <t>Remiza strażacka w Sarbiewie</t>
  </si>
  <si>
    <t>Remiza strażacka w Niedarzynie</t>
  </si>
  <si>
    <t>Remiza strażacka w Woli Folwark</t>
  </si>
  <si>
    <t>Remiza strażacka w Draminie</t>
  </si>
  <si>
    <t>Remiza strażacka w Cywinach Wojskich</t>
  </si>
  <si>
    <t>Garaż w Woli Folwark</t>
  </si>
  <si>
    <t>Budynek Świetlicy Wiejskiej w Goszczycach Średnich</t>
  </si>
  <si>
    <t>Kontener socjalny</t>
  </si>
  <si>
    <t>Budynek magazynowo - garażowy w Baboszewie</t>
  </si>
  <si>
    <t>czujniki i urządzenia alarmowe, kraty na oknach, prac. komputerowej, gaśnice, hydranty</t>
  </si>
  <si>
    <t>edukacja</t>
  </si>
  <si>
    <t>Szkoła Podstawowa w Baboszewie</t>
  </si>
  <si>
    <t>Szkoła Podstawowa w Baboszewie - pawilon</t>
  </si>
  <si>
    <t>Szkoła Podstawowa w Sarbiewie</t>
  </si>
  <si>
    <t>Sarbiewo 18, 09-130 Baboszewo</t>
  </si>
  <si>
    <t>Szkoła Podstawowa w Mystkowie</t>
  </si>
  <si>
    <t>Sala gminastyczna</t>
  </si>
  <si>
    <t>Szkoła Podstawowa w Polesiu</t>
  </si>
  <si>
    <t>Polesie 9, 09-130 Baboszewo</t>
  </si>
  <si>
    <t>Budynek Przedszkola</t>
  </si>
  <si>
    <t>Tak</t>
  </si>
  <si>
    <t>czujniki i urządzenia alarmowe, kraty na oknach, gaśnice, hydranty</t>
  </si>
  <si>
    <t>Stacja Uzdatniania Wody</t>
  </si>
  <si>
    <t>gaśnice, kraty</t>
  </si>
  <si>
    <t>OGÓŁEM</t>
  </si>
  <si>
    <t>ul. Warszawska 9A, 09-130 Baboszewo</t>
  </si>
  <si>
    <t>ul. Jana i Antoniego Brodeckich 4, 09-130 Baboszewo</t>
  </si>
  <si>
    <t>ul. Spółdzielcza 4, 09-130 Baboszewo</t>
  </si>
  <si>
    <t>ul. Jana i Antoniego Brodeckich 6, 09-130 Baboszewo</t>
  </si>
  <si>
    <t>ul. Jana i Antoniego Brodeckich 1, 09-130 Baboszewo</t>
  </si>
  <si>
    <t>ul. Jana i Antoniego Brodeckich 6A, 09-130 Baboszewo</t>
  </si>
  <si>
    <t>ul. Jana i Antoniego Brodeckich 4A, 09-130 Baboszewo</t>
  </si>
  <si>
    <t>ul. Jana i Antoniego Brodeckich 3, 09-130 Baboszewo</t>
  </si>
  <si>
    <t>Lokalizacje - adres</t>
  </si>
  <si>
    <t>Forma władania</t>
  </si>
  <si>
    <t>Rodzaj obiektu - budynek / budowla</t>
  </si>
  <si>
    <t xml:space="preserve">Rok budowy </t>
  </si>
  <si>
    <t>Rodzaj wykonanych modernizacji, ich wartość oraz rok realizacji</t>
  </si>
  <si>
    <t xml:space="preserve">Powierzchnia całkowita                  (w m²) </t>
  </si>
  <si>
    <t>Ilość pięter</t>
  </si>
  <si>
    <t>Rodzaj materiału z którego został wykonany budynek</t>
  </si>
  <si>
    <t>Odległość od zbiornika wodnego (rzeki, jeziora)</t>
  </si>
  <si>
    <t>Wartość księgowa początkowa brutto</t>
  </si>
  <si>
    <t>Cena m²</t>
  </si>
  <si>
    <t xml:space="preserve">Opis zabezpieczeń </t>
  </si>
  <si>
    <t>Czy budynek jest użytkowany? (TAK/NIE)</t>
  </si>
  <si>
    <t>Czy  budynkek jest zabytkowy? (TAK/NIE)</t>
  </si>
  <si>
    <t>Okres ubezpieczenia</t>
  </si>
  <si>
    <t>Konstrukcja dachu oraz rodzaj materiału z którego został wykonany dach</t>
  </si>
  <si>
    <t xml:space="preserve">hala sportowo-widowiskowa o wymiarach 44 x 26 m, przystosowana do gier, treningów piłki nożnej, ręcznej, koszykowej, siatkowej, z widownią na 330 osób i zapleczem sanitarnym, sala korekcyjno - gimnastyczna,  aula ze stołami do tenisa stołowego,  siłownią z pełnym wyposażeniem, boiskiem zewnętrznym oświetlonym o sztucznej nawierzchni, sauną, hal ąsportowa o wymiarach 44 x 26 m, przystosowana do gier, treningów piłki nożnej, ręcznej, koszykowej, siatkowej z widownią na 330 osób i zapleczem sanitarnym
  sala korekcyjno - gimnastyczna,  aula ze stołami do tenisa stołowego,  siłownia z pełnym wyposażeniem,  boisko zewnętrzne oświetlone o sztucznej nawierzchni, sauna </t>
  </si>
  <si>
    <t>Szacunkowa wartość odtworzeniowa</t>
  </si>
  <si>
    <t>Przeznaczenie budynku /budowli</t>
  </si>
  <si>
    <t>Budynek socjalny w Cywinach Dyngunach</t>
  </si>
  <si>
    <t>Cywiny Dynguny 20 A, 09-140 Raciąż</t>
  </si>
  <si>
    <t>Śródborze 33, 09-130 Baboszewo</t>
  </si>
  <si>
    <t>ul. Osiedlowa 2, 09-130 Baboszewo</t>
  </si>
  <si>
    <t>ul. Spółdzielcza 1, 09-130 Baboszewo</t>
  </si>
  <si>
    <t>Rzewin 33, 09-130 Baboszewo</t>
  </si>
  <si>
    <t>Dziektarzewo 8A, 09-130 Baboszewo</t>
  </si>
  <si>
    <t xml:space="preserve">Sarbiewo 30, 09-130 Baboszewo, </t>
  </si>
  <si>
    <t>Niedarzyn 14A, 09-140 Raciąż</t>
  </si>
  <si>
    <t>Wola Folwark 16, 09-130 Baboszewo</t>
  </si>
  <si>
    <t>Dramin 13A, 09-130 Baboszewo</t>
  </si>
  <si>
    <t>Cywiny Wojskie 22, 09-140 Raciąż</t>
  </si>
  <si>
    <t>ul. Sportowa 15A, 09-130 Baboszewo</t>
  </si>
  <si>
    <t>Goszczyce Średnie 18 A, 09-130 Baboszewo</t>
  </si>
  <si>
    <t>Cywiny Dynguny 20B, 09-140 Raciąż</t>
  </si>
  <si>
    <t>ul. Warszawska 9E, 09-130 Baboszewo</t>
  </si>
  <si>
    <t>3. Szkoła Podstawowa im. ks. Macieja Kazimierza Sarbiewskiego w Sarbiewie</t>
  </si>
  <si>
    <t>4. Szkoła Podstawowa w Mystkowie</t>
  </si>
  <si>
    <t>5. Szkoła Podstawowa im. Jana Brodeckiego w Polesiu</t>
  </si>
  <si>
    <t>6. Przedszkole w Baboszewie</t>
  </si>
  <si>
    <t>7. Zakład Wodociągów i Kanalizacji w Baboszewie</t>
  </si>
  <si>
    <t>8. Gminny Ośrodek Pomocy Społecznej w Baboszewie</t>
  </si>
  <si>
    <t>9. Gminna Biblioteka Publiczna w Baboszewie</t>
  </si>
  <si>
    <t>Budynek dawnego Gimnazjum</t>
  </si>
  <si>
    <t xml:space="preserve">2. Szkoła Podstawowa im. Józefa Wybickiego w Baboszewie                              </t>
  </si>
  <si>
    <t>Mystkowo 52, 09-130 Baboszewo</t>
  </si>
  <si>
    <t>I okres: 15.11.2018 r. – 14.11.2019 r. II okres: 15.11.2019 r. – 14.11.2020 r.</t>
  </si>
  <si>
    <t>Cieszkowo Kolonia 3A, 09-130 Baboszewo</t>
  </si>
  <si>
    <t>Dodatek nr 4 do Załącznika nr 5 do SIWZ - Opis przedmiotu zamówienia</t>
  </si>
  <si>
    <t>fundameny betonowe wylewane na mokro, ściany murowane z cegły ceramicznej, pustaka ceramicznego szczelinowego.</t>
  </si>
  <si>
    <t xml:space="preserve">dach o konstrukcji drewnianej ( konstrukcja płatwiowo-kleszczowa) pokryty dachówką ceramiczną. </t>
  </si>
  <si>
    <t>fundamenty betonowe wylewane, ściany piwnic murowane z cegły ceramicznej pełnej, ściany zewnętrzne konstrukcyjne z płyt betonowych prefabrykowanych z ociepleniem styropianem gr. 10 cm</t>
  </si>
  <si>
    <t>Stropodach niewentylowany ocieplony żużlem pokryty papą.</t>
  </si>
  <si>
    <t xml:space="preserve">fundameny betonowe wylewane na mokro, ściany murowane z cegły ceramicznej, pustaka ceramicznego . Stropy betonowe prefabrykowane z płyt strunobetonowych. </t>
  </si>
  <si>
    <t>dach o konstrukcji drewnianej  pokryty blachą trapezową</t>
  </si>
  <si>
    <t xml:space="preserve">fundamenty betonowe wylewane, ściany zewnętrzne murowane z cegły ceramicznej, stropy monolityczne gęstożebrowe DZ-3, </t>
  </si>
  <si>
    <t>dach o konstrukcji drewnianej  pokryty blachą na rąbek stojący</t>
  </si>
  <si>
    <t xml:space="preserve">Budynek poddany kompleksowej modernizacji w 2012 r. </t>
  </si>
  <si>
    <t xml:space="preserve">Budynek poddany kompleksowej modernizacji i przebudowie w 2010 r. </t>
  </si>
  <si>
    <t>wiązary stalowe pokryte blachą trapezową</t>
  </si>
  <si>
    <t xml:space="preserve">stopy fundamentowe betonowe wylewane, słupy żelbetowe ściany zewnętrzne wykonane z pustaka ceramicznego typu Max. </t>
  </si>
  <si>
    <t xml:space="preserve">fundamenty kamienne, stropy z cegły ceramicznej pełnej, </t>
  </si>
  <si>
    <t>konstrukcja dachu drewniana, poryta papą</t>
  </si>
  <si>
    <t>fundamenty kamienne, ściany zewnętrzne z cegły ceramicznej,</t>
  </si>
  <si>
    <t xml:space="preserve">konstrukcja dachu drewniana, pokrycie dachu blachą trapezową </t>
  </si>
  <si>
    <t xml:space="preserve">fundamenty betonowe wylewane, ściany zewnętrzne murowane z cegły ceramicznej, </t>
  </si>
  <si>
    <t xml:space="preserve">fundamenty kamienne, ściany zewnętrzne drewniane otynkowane tynkiem wapiennym na trzcinie, </t>
  </si>
  <si>
    <t xml:space="preserve">W budynku wykonano termomodernizację w 2016 r. </t>
  </si>
  <si>
    <t>konstrukcja dachu drewniana, pokrycie dachu blacho-dachówką</t>
  </si>
  <si>
    <t>konstrukcja dachu drewniana, pokrycie dachu blacho-dachowką</t>
  </si>
  <si>
    <t>dwuspadowy, pokryty blachą trapezową</t>
  </si>
  <si>
    <t>konstrukcja dachu drewniana, pokrycie dachu blachą  trapezową</t>
  </si>
  <si>
    <t>konstrukcja dachu stalowa, pokrycie dachu blacha trapezowa</t>
  </si>
  <si>
    <t xml:space="preserve">stropodach pokryty papą </t>
  </si>
  <si>
    <t>fundamenty betonowe wylewane, ściany zewnętrzne murowane z cegły ceramicznej, i pusatak suporex</t>
  </si>
  <si>
    <t xml:space="preserve">fundamenty betonowe wylewane, ściany zewnętrzne murowane z pustaka  ceramicznego MAX, </t>
  </si>
  <si>
    <t>sala gimnastyczna konstrukcja dachu stalowa pokryta blachą trapezową, część szkolna stropodach niewentylowany pokryty papą.</t>
  </si>
  <si>
    <t xml:space="preserve">sala gimnastyczna konstrukcja dachu stalowa, pokrycie dachu blacha trapezowa, część szkolna konstrukcja dachu drewniana pokryta blacho-dachówką, stropodach niewentylowany pokryty papą. </t>
  </si>
  <si>
    <t xml:space="preserve">fundamenty betonowe wylewane, ściany zewnętrzne murowane z cegły ceramicznej, pustak typu MAX, </t>
  </si>
  <si>
    <t xml:space="preserve">konstrukcja drewniana pokrycie blacha trapezowa </t>
  </si>
  <si>
    <t xml:space="preserve">mieszkalny </t>
  </si>
  <si>
    <t>budynek UG poz. 1 pkt 5</t>
  </si>
  <si>
    <t>budynek UG poz. 1 pkt 1</t>
  </si>
  <si>
    <t>wlasność</t>
  </si>
  <si>
    <t>własność Gminy Baboszewo</t>
  </si>
  <si>
    <t>wlasność Gminy Baboszewo</t>
  </si>
  <si>
    <t>włóasność Gminy Baboszewo</t>
  </si>
  <si>
    <t>x</t>
  </si>
  <si>
    <t>parterowy</t>
  </si>
  <si>
    <t>5 km</t>
  </si>
  <si>
    <t>1 km</t>
  </si>
  <si>
    <t xml:space="preserve">2 km </t>
  </si>
  <si>
    <t>3 km</t>
  </si>
  <si>
    <t>0,5 km</t>
  </si>
  <si>
    <t>gasnice</t>
  </si>
  <si>
    <t xml:space="preserve">                           gasnice</t>
  </si>
  <si>
    <t xml:space="preserve">                          gaśnice</t>
  </si>
  <si>
    <t xml:space="preserve">                           gaśnice</t>
  </si>
  <si>
    <t xml:space="preserve">                             gaśnice</t>
  </si>
  <si>
    <t xml:space="preserve">                               gaśnice</t>
  </si>
  <si>
    <t>pow.5 km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</si>
</sst>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8" formatCode="#,##0.00\ &quot;zł&quot;;[Red]\-#,##0.00\ &quot;zł&quot;"/>
    <numFmt numFmtId="44" formatCode="_-* #,##0.00\ &quot;zł&quot;_-;\-* #,##0.00\ &quot;zł&quot;_-;_-* &quot;-&quot;??\ &quot;zł&quot;_-;_-@_-"/>
    <numFmt numFmtId="164" formatCode="#,##0.00&quot; zł&quot;"/>
    <numFmt numFmtId="165" formatCode="#,##0.00\ &quot;zł&quot;"/>
  </numFmts>
  <fonts count="9" x14ac:knownFonts="1"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sz val="11"/>
      <name val="Arial Narrow"/>
      <family val="2"/>
      <charset val="238"/>
    </font>
    <font>
      <sz val="10"/>
      <name val="Arial"/>
      <family val="2"/>
      <charset val="238"/>
    </font>
    <font>
      <sz val="9"/>
      <name val="Arial Narrow"/>
      <family val="2"/>
      <charset val="238"/>
    </font>
    <font>
      <sz val="9"/>
      <color theme="0"/>
      <name val="Arial"/>
      <family val="2"/>
      <charset val="238"/>
    </font>
    <font>
      <i/>
      <sz val="9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4" fontId="5" fillId="0" borderId="0" applyFont="0" applyFill="0" applyBorder="0" applyAlignment="0" applyProtection="0"/>
    <xf numFmtId="0" fontId="5" fillId="0" borderId="0"/>
  </cellStyleXfs>
  <cellXfs count="97">
    <xf numFmtId="0" fontId="0" fillId="0" borderId="0" xfId="0"/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3" fontId="2" fillId="0" borderId="1" xfId="0" applyNumberFormat="1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2" fillId="2" borderId="1" xfId="0" applyFont="1" applyFill="1" applyBorder="1" applyAlignment="1">
      <alignment horizontal="center" wrapText="1"/>
    </xf>
    <xf numFmtId="0" fontId="2" fillId="0" borderId="0" xfId="0" applyFont="1" applyAlignment="1">
      <alignment vertical="center" wrapText="1"/>
    </xf>
    <xf numFmtId="0" fontId="4" fillId="0" borderId="0" xfId="0" applyFont="1" applyAlignment="1">
      <alignment horizontal="left" vertical="top"/>
    </xf>
    <xf numFmtId="0" fontId="2" fillId="0" borderId="0" xfId="0" applyFont="1" applyAlignment="1">
      <alignment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0" fillId="0" borderId="7" xfId="0" applyFont="1" applyFill="1" applyBorder="1" applyAlignment="1">
      <alignment vertical="center" wrapText="1"/>
    </xf>
    <xf numFmtId="0" fontId="0" fillId="0" borderId="0" xfId="0" applyFont="1" applyFill="1" applyBorder="1" applyAlignment="1">
      <alignment vertical="center" wrapText="1"/>
    </xf>
    <xf numFmtId="0" fontId="0" fillId="0" borderId="8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vertical="center" wrapText="1"/>
    </xf>
    <xf numFmtId="44" fontId="2" fillId="0" borderId="11" xfId="1" applyFont="1" applyFill="1" applyBorder="1" applyAlignment="1">
      <alignment vertical="center" wrapText="1"/>
    </xf>
    <xf numFmtId="0" fontId="2" fillId="0" borderId="8" xfId="0" applyFont="1" applyFill="1" applyBorder="1" applyAlignment="1">
      <alignment vertical="center" wrapText="1"/>
    </xf>
    <xf numFmtId="0" fontId="2" fillId="0" borderId="9" xfId="0" applyFont="1" applyFill="1" applyBorder="1" applyAlignment="1">
      <alignment vertical="center" wrapText="1"/>
    </xf>
    <xf numFmtId="49" fontId="2" fillId="0" borderId="13" xfId="0" applyNumberFormat="1" applyFont="1" applyFill="1" applyBorder="1" applyAlignment="1">
      <alignment horizontal="center" vertical="center" wrapText="1"/>
    </xf>
    <xf numFmtId="4" fontId="8" fillId="0" borderId="13" xfId="0" applyNumberFormat="1" applyFont="1" applyFill="1" applyBorder="1" applyAlignment="1">
      <alignment vertical="center" wrapText="1"/>
    </xf>
    <xf numFmtId="4" fontId="8" fillId="0" borderId="14" xfId="0" applyNumberFormat="1" applyFont="1" applyFill="1" applyBorder="1" applyAlignment="1">
      <alignment vertical="center" wrapText="1"/>
    </xf>
    <xf numFmtId="4" fontId="8" fillId="0" borderId="4" xfId="0" applyNumberFormat="1" applyFont="1" applyFill="1" applyBorder="1" applyAlignment="1">
      <alignment vertical="center" wrapText="1"/>
    </xf>
    <xf numFmtId="0" fontId="8" fillId="0" borderId="9" xfId="0" applyFont="1" applyFill="1" applyBorder="1" applyAlignment="1">
      <alignment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0" fontId="0" fillId="0" borderId="15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4" fontId="2" fillId="0" borderId="7" xfId="0" applyNumberFormat="1" applyFont="1" applyFill="1" applyBorder="1" applyAlignment="1">
      <alignment vertical="center" wrapText="1"/>
    </xf>
    <xf numFmtId="0" fontId="2" fillId="0" borderId="7" xfId="0" applyFont="1" applyFill="1" applyBorder="1" applyAlignment="1">
      <alignment horizontal="center" vertical="center" wrapText="1"/>
    </xf>
    <xf numFmtId="4" fontId="2" fillId="0" borderId="10" xfId="0" applyNumberFormat="1" applyFont="1" applyFill="1" applyBorder="1" applyAlignment="1">
      <alignment vertical="center" wrapText="1"/>
    </xf>
    <xf numFmtId="164" fontId="2" fillId="0" borderId="7" xfId="0" applyNumberFormat="1" applyFont="1" applyFill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horizontal="right" vertical="center" wrapText="1"/>
    </xf>
    <xf numFmtId="4" fontId="2" fillId="0" borderId="7" xfId="2" applyNumberFormat="1" applyFont="1" applyFill="1" applyBorder="1" applyAlignment="1">
      <alignment vertical="center" wrapText="1"/>
    </xf>
    <xf numFmtId="0" fontId="2" fillId="0" borderId="7" xfId="2" applyFont="1" applyFill="1" applyBorder="1" applyAlignment="1">
      <alignment vertical="center" wrapText="1"/>
    </xf>
    <xf numFmtId="44" fontId="2" fillId="0" borderId="11" xfId="1" applyFont="1" applyFill="1" applyBorder="1" applyAlignment="1">
      <alignment horizontal="right" vertical="center" wrapText="1"/>
    </xf>
    <xf numFmtId="44" fontId="2" fillId="0" borderId="8" xfId="1" applyFont="1" applyFill="1" applyBorder="1" applyAlignment="1">
      <alignment horizontal="right" vertical="center" wrapText="1"/>
    </xf>
    <xf numFmtId="44" fontId="2" fillId="0" borderId="7" xfId="1" applyFont="1" applyFill="1" applyBorder="1" applyAlignment="1">
      <alignment horizontal="right" vertical="center" wrapText="1"/>
    </xf>
    <xf numFmtId="0" fontId="2" fillId="0" borderId="7" xfId="2" applyFont="1" applyFill="1" applyBorder="1" applyAlignment="1">
      <alignment horizontal="center" vertical="center" wrapText="1"/>
    </xf>
    <xf numFmtId="164" fontId="2" fillId="0" borderId="7" xfId="2" applyNumberFormat="1" applyFont="1" applyFill="1" applyBorder="1" applyAlignment="1">
      <alignment horizontal="center" vertical="center" wrapText="1"/>
    </xf>
    <xf numFmtId="0" fontId="2" fillId="0" borderId="7" xfId="0" applyNumberFormat="1" applyFont="1" applyFill="1" applyBorder="1" applyAlignment="1">
      <alignment horizontal="center" vertical="center" wrapText="1"/>
    </xf>
    <xf numFmtId="4" fontId="2" fillId="0" borderId="7" xfId="0" applyNumberFormat="1" applyFont="1" applyFill="1" applyBorder="1" applyAlignment="1">
      <alignment horizontal="left" vertical="center" wrapText="1"/>
    </xf>
    <xf numFmtId="4" fontId="2" fillId="0" borderId="10" xfId="0" applyNumberFormat="1" applyFont="1" applyFill="1" applyBorder="1" applyAlignment="1">
      <alignment horizontal="left" vertical="center" wrapText="1"/>
    </xf>
    <xf numFmtId="44" fontId="2" fillId="0" borderId="4" xfId="1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" fontId="2" fillId="0" borderId="8" xfId="0" applyNumberFormat="1" applyFont="1" applyFill="1" applyBorder="1" applyAlignment="1">
      <alignment vertical="center" wrapText="1"/>
    </xf>
    <xf numFmtId="0" fontId="3" fillId="0" borderId="0" xfId="0" applyFont="1" applyAlignment="1">
      <alignment horizontal="right" wrapText="1"/>
    </xf>
    <xf numFmtId="44" fontId="1" fillId="3" borderId="19" xfId="1" applyFont="1" applyFill="1" applyBorder="1" applyAlignment="1">
      <alignment horizontal="right" vertical="center" wrapText="1"/>
    </xf>
    <xf numFmtId="0" fontId="0" fillId="0" borderId="20" xfId="0" applyFont="1" applyFill="1" applyBorder="1" applyAlignment="1">
      <alignment horizontal="center" vertical="center" wrapText="1"/>
    </xf>
    <xf numFmtId="0" fontId="0" fillId="5" borderId="1" xfId="0" applyFont="1" applyFill="1" applyBorder="1" applyAlignment="1">
      <alignment horizontal="left" vertical="center" wrapText="1"/>
    </xf>
    <xf numFmtId="0" fontId="0" fillId="0" borderId="18" xfId="0" applyFont="1" applyFill="1" applyBorder="1" applyAlignment="1">
      <alignment horizontal="center" vertical="center" wrapText="1"/>
    </xf>
    <xf numFmtId="0" fontId="0" fillId="0" borderId="21" xfId="0" applyFont="1" applyFill="1" applyBorder="1" applyAlignment="1">
      <alignment horizontal="center" vertical="center" wrapText="1"/>
    </xf>
    <xf numFmtId="0" fontId="0" fillId="0" borderId="1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" fontId="2" fillId="0" borderId="11" xfId="0" applyNumberFormat="1" applyFont="1" applyFill="1" applyBorder="1" applyAlignment="1">
      <alignment horizontal="center" vertical="center" wrapText="1"/>
    </xf>
    <xf numFmtId="4" fontId="2" fillId="0" borderId="11" xfId="2" applyNumberFormat="1" applyFont="1" applyFill="1" applyBorder="1" applyAlignment="1">
      <alignment horizontal="center" vertical="center" wrapText="1"/>
    </xf>
    <xf numFmtId="164" fontId="2" fillId="0" borderId="11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8" fontId="2" fillId="0" borderId="11" xfId="1" applyNumberFormat="1" applyFont="1" applyFill="1" applyBorder="1" applyAlignment="1">
      <alignment horizontal="right" vertical="center" wrapText="1"/>
    </xf>
    <xf numFmtId="8" fontId="2" fillId="0" borderId="12" xfId="1" applyNumberFormat="1" applyFont="1" applyFill="1" applyBorder="1" applyAlignment="1">
      <alignment horizontal="right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0" fillId="0" borderId="7" xfId="2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7" fillId="4" borderId="4" xfId="0" applyFont="1" applyFill="1" applyBorder="1" applyAlignment="1">
      <alignment horizontal="left" vertical="center" wrapText="1"/>
    </xf>
    <xf numFmtId="0" fontId="7" fillId="4" borderId="5" xfId="0" applyFont="1" applyFill="1" applyBorder="1" applyAlignment="1">
      <alignment horizontal="left" vertical="center" wrapText="1"/>
    </xf>
    <xf numFmtId="0" fontId="7" fillId="4" borderId="6" xfId="0" applyFont="1" applyFill="1" applyBorder="1" applyAlignment="1">
      <alignment horizontal="left" vertical="center" wrapText="1"/>
    </xf>
    <xf numFmtId="0" fontId="2" fillId="4" borderId="4" xfId="0" applyFont="1" applyFill="1" applyBorder="1" applyAlignment="1">
      <alignment horizontal="left" vertical="center" wrapText="1"/>
    </xf>
    <xf numFmtId="0" fontId="2" fillId="4" borderId="5" xfId="0" applyFont="1" applyFill="1" applyBorder="1" applyAlignment="1">
      <alignment horizontal="left" vertical="center" wrapText="1"/>
    </xf>
    <xf numFmtId="0" fontId="2" fillId="4" borderId="22" xfId="0" applyFont="1" applyFill="1" applyBorder="1" applyAlignment="1">
      <alignment horizontal="left" vertical="center" wrapText="1"/>
    </xf>
    <xf numFmtId="0" fontId="2" fillId="4" borderId="6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top"/>
    </xf>
    <xf numFmtId="0" fontId="3" fillId="2" borderId="16" xfId="0" applyFont="1" applyFill="1" applyBorder="1" applyAlignment="1">
      <alignment horizontal="right" vertical="center" wrapText="1"/>
    </xf>
    <xf numFmtId="0" fontId="3" fillId="2" borderId="3" xfId="0" applyFont="1" applyFill="1" applyBorder="1" applyAlignment="1">
      <alignment horizontal="right" vertical="center" wrapText="1"/>
    </xf>
    <xf numFmtId="0" fontId="3" fillId="2" borderId="17" xfId="0" applyFont="1" applyFill="1" applyBorder="1" applyAlignment="1">
      <alignment horizontal="right" vertical="center" wrapText="1"/>
    </xf>
    <xf numFmtId="0" fontId="3" fillId="0" borderId="3" xfId="0" applyFont="1" applyBorder="1" applyAlignment="1">
      <alignment horizontal="center" vertical="center" wrapText="1"/>
    </xf>
    <xf numFmtId="0" fontId="7" fillId="4" borderId="22" xfId="0" applyFont="1" applyFill="1" applyBorder="1" applyAlignment="1">
      <alignment horizontal="left" vertical="center" wrapText="1"/>
    </xf>
    <xf numFmtId="44" fontId="2" fillId="0" borderId="1" xfId="0" applyNumberFormat="1" applyFont="1" applyFill="1" applyBorder="1" applyAlignment="1">
      <alignment horizontal="left" vertical="center" wrapText="1"/>
    </xf>
    <xf numFmtId="8" fontId="2" fillId="0" borderId="1" xfId="0" applyNumberFormat="1" applyFont="1" applyFill="1" applyBorder="1" applyAlignment="1">
      <alignment horizontal="left" vertical="center" wrapText="1"/>
    </xf>
  </cellXfs>
  <cellStyles count="3">
    <cellStyle name="Normalny" xfId="0" builtinId="0"/>
    <cellStyle name="Normalny 3" xfId="2"/>
    <cellStyle name="Walutowy" xfId="1" builtinId="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161616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theme="0"/>
    <pageSetUpPr fitToPage="1"/>
  </sheetPr>
  <dimension ref="A1:S61"/>
  <sheetViews>
    <sheetView tabSelected="1" topLeftCell="F58" zoomScale="80" zoomScaleNormal="80" zoomScaleSheetLayoutView="80" workbookViewId="0">
      <selection activeCell="L8" sqref="L8"/>
    </sheetView>
  </sheetViews>
  <sheetFormatPr defaultRowHeight="12" x14ac:dyDescent="0.2"/>
  <cols>
    <col min="1" max="1" width="4.7109375" style="14" bestFit="1" customWidth="1"/>
    <col min="2" max="2" width="40" style="15" customWidth="1"/>
    <col min="3" max="3" width="12.85546875" style="14" customWidth="1"/>
    <col min="4" max="4" width="35.140625" style="14" customWidth="1"/>
    <col min="5" max="5" width="10.140625" style="14" customWidth="1"/>
    <col min="6" max="6" width="16" style="14" customWidth="1"/>
    <col min="7" max="8" width="11.7109375" style="14" customWidth="1"/>
    <col min="9" max="9" width="23.5703125" style="15" customWidth="1"/>
    <col min="10" max="10" width="17.140625" style="15" customWidth="1"/>
    <col min="11" max="11" width="60.28515625" style="15" customWidth="1"/>
    <col min="12" max="12" width="13.42578125" style="15" customWidth="1"/>
    <col min="13" max="13" width="18.42578125" style="14" customWidth="1"/>
    <col min="14" max="14" width="12.7109375" style="14" customWidth="1"/>
    <col min="15" max="15" width="19.140625" style="15" customWidth="1"/>
    <col min="16" max="16" width="34.28515625" style="15" customWidth="1"/>
    <col min="17" max="18" width="23.140625" style="15" customWidth="1"/>
    <col min="19" max="19" width="25.7109375" style="15" customWidth="1"/>
    <col min="20" max="16384" width="9.140625" style="15"/>
  </cols>
  <sheetData>
    <row r="1" spans="1:19" ht="12.75" customHeight="1" x14ac:dyDescent="0.2">
      <c r="A1" s="89" t="s">
        <v>109</v>
      </c>
      <c r="B1" s="89"/>
      <c r="C1" s="89"/>
      <c r="D1" s="89"/>
      <c r="E1" s="89"/>
      <c r="F1" s="89"/>
    </row>
    <row r="2" spans="1:19" ht="12.75" customHeight="1" x14ac:dyDescent="0.2">
      <c r="A2" s="20"/>
      <c r="B2" s="20"/>
      <c r="C2" s="20"/>
      <c r="D2" s="20"/>
      <c r="E2" s="20"/>
      <c r="F2" s="20"/>
    </row>
    <row r="3" spans="1:19" s="13" customFormat="1" ht="18.75" customHeight="1" x14ac:dyDescent="0.2">
      <c r="A3" s="12"/>
      <c r="C3" s="7"/>
      <c r="D3" s="7"/>
      <c r="E3" s="7"/>
      <c r="F3" s="7"/>
      <c r="G3" s="93" t="s">
        <v>2</v>
      </c>
      <c r="H3" s="93"/>
      <c r="I3" s="93"/>
      <c r="J3" s="93"/>
      <c r="K3" s="93"/>
      <c r="L3" s="93"/>
      <c r="M3" s="93"/>
      <c r="N3" s="7"/>
      <c r="O3" s="7"/>
      <c r="Q3" s="21"/>
      <c r="R3" s="21"/>
    </row>
    <row r="4" spans="1:19" s="16" customFormat="1" ht="83.25" customHeight="1" x14ac:dyDescent="0.2">
      <c r="A4" s="4" t="s">
        <v>0</v>
      </c>
      <c r="B4" s="4" t="s">
        <v>62</v>
      </c>
      <c r="C4" s="4" t="s">
        <v>63</v>
      </c>
      <c r="D4" s="4" t="s">
        <v>64</v>
      </c>
      <c r="E4" s="4" t="s">
        <v>65</v>
      </c>
      <c r="F4" s="4" t="s">
        <v>66</v>
      </c>
      <c r="G4" s="4" t="s">
        <v>67</v>
      </c>
      <c r="H4" s="4" t="s">
        <v>68</v>
      </c>
      <c r="I4" s="4" t="s">
        <v>69</v>
      </c>
      <c r="J4" s="4" t="s">
        <v>77</v>
      </c>
      <c r="K4" s="4" t="s">
        <v>80</v>
      </c>
      <c r="L4" s="4" t="s">
        <v>70</v>
      </c>
      <c r="M4" s="4" t="s">
        <v>71</v>
      </c>
      <c r="N4" s="4" t="s">
        <v>72</v>
      </c>
      <c r="O4" s="4" t="s">
        <v>79</v>
      </c>
      <c r="P4" s="4" t="s">
        <v>73</v>
      </c>
      <c r="Q4" s="4" t="s">
        <v>74</v>
      </c>
      <c r="R4" s="4" t="s">
        <v>75</v>
      </c>
      <c r="S4" s="4" t="s">
        <v>76</v>
      </c>
    </row>
    <row r="5" spans="1:19" s="19" customFormat="1" ht="24.95" customHeight="1" x14ac:dyDescent="0.2">
      <c r="A5" s="82" t="s">
        <v>3</v>
      </c>
      <c r="B5" s="83"/>
      <c r="C5" s="83"/>
      <c r="D5" s="83"/>
      <c r="E5" s="83"/>
      <c r="F5" s="83"/>
      <c r="G5" s="83"/>
      <c r="H5" s="83"/>
      <c r="I5" s="83"/>
      <c r="J5" s="83"/>
      <c r="K5" s="83"/>
      <c r="L5" s="83"/>
      <c r="M5" s="83"/>
      <c r="N5" s="83"/>
      <c r="O5" s="83"/>
      <c r="P5" s="83"/>
      <c r="Q5" s="83"/>
      <c r="R5" s="83"/>
      <c r="S5" s="94"/>
    </row>
    <row r="6" spans="1:19" s="21" customFormat="1" ht="95.25" customHeight="1" x14ac:dyDescent="0.2">
      <c r="A6" s="6">
        <v>1</v>
      </c>
      <c r="B6" s="26" t="s">
        <v>54</v>
      </c>
      <c r="C6" s="22"/>
      <c r="D6" s="23" t="s">
        <v>16</v>
      </c>
      <c r="E6" s="40">
        <v>1978</v>
      </c>
      <c r="F6" s="2" t="s">
        <v>119</v>
      </c>
      <c r="G6" s="2">
        <v>1191.1300000000001</v>
      </c>
      <c r="H6" s="2">
        <v>1</v>
      </c>
      <c r="I6" s="2" t="s">
        <v>110</v>
      </c>
      <c r="J6" s="6" t="s">
        <v>111</v>
      </c>
      <c r="K6" s="41" t="s">
        <v>11</v>
      </c>
      <c r="L6" s="22">
        <v>5</v>
      </c>
      <c r="M6" s="51">
        <v>2000000</v>
      </c>
      <c r="N6" s="22">
        <v>1161679</v>
      </c>
      <c r="O6" s="51">
        <v>2000000</v>
      </c>
      <c r="P6" s="30" t="s">
        <v>6</v>
      </c>
      <c r="Q6" s="38" t="s">
        <v>8</v>
      </c>
      <c r="R6" s="67" t="s">
        <v>9</v>
      </c>
      <c r="S6" s="70" t="s">
        <v>107</v>
      </c>
    </row>
    <row r="7" spans="1:19" s="21" customFormat="1" ht="101.25" customHeight="1" x14ac:dyDescent="0.2">
      <c r="A7" s="6">
        <v>2</v>
      </c>
      <c r="B7" s="26" t="s">
        <v>84</v>
      </c>
      <c r="C7" s="2" t="s">
        <v>145</v>
      </c>
      <c r="D7" s="23" t="s">
        <v>17</v>
      </c>
      <c r="E7" s="40">
        <v>1970</v>
      </c>
      <c r="F7" s="2"/>
      <c r="G7" s="2">
        <v>221.74</v>
      </c>
      <c r="H7" s="2">
        <v>1</v>
      </c>
      <c r="I7" s="2" t="s">
        <v>112</v>
      </c>
      <c r="J7" s="2" t="s">
        <v>113</v>
      </c>
      <c r="K7" s="42" t="s">
        <v>12</v>
      </c>
      <c r="L7" s="2" t="s">
        <v>161</v>
      </c>
      <c r="M7" s="51">
        <v>200000</v>
      </c>
      <c r="N7" s="2"/>
      <c r="O7" s="95">
        <f>$M$7</f>
        <v>200000</v>
      </c>
      <c r="P7" s="30" t="s">
        <v>7</v>
      </c>
      <c r="Q7" s="38" t="s">
        <v>8</v>
      </c>
      <c r="R7" s="67" t="s">
        <v>9</v>
      </c>
      <c r="S7" s="70" t="s">
        <v>107</v>
      </c>
    </row>
    <row r="8" spans="1:19" s="21" customFormat="1" ht="104.25" customHeight="1" x14ac:dyDescent="0.2">
      <c r="A8" s="6">
        <v>3</v>
      </c>
      <c r="B8" s="26" t="s">
        <v>56</v>
      </c>
      <c r="C8" s="2" t="s">
        <v>145</v>
      </c>
      <c r="D8" s="23" t="s">
        <v>18</v>
      </c>
      <c r="E8" s="40">
        <v>1988</v>
      </c>
      <c r="F8" s="2" t="s">
        <v>118</v>
      </c>
      <c r="G8" s="2">
        <v>850</v>
      </c>
      <c r="H8" s="2">
        <v>1</v>
      </c>
      <c r="I8" s="2" t="s">
        <v>114</v>
      </c>
      <c r="J8" s="2" t="s">
        <v>113</v>
      </c>
      <c r="K8" s="42" t="s">
        <v>13</v>
      </c>
      <c r="L8" s="2" t="str">
        <f>$L$7</f>
        <v>pow.5 km</v>
      </c>
      <c r="M8" s="51">
        <v>850000</v>
      </c>
      <c r="N8" s="2"/>
      <c r="O8" s="95">
        <f>$M$8</f>
        <v>850000</v>
      </c>
      <c r="P8" s="30" t="s">
        <v>6</v>
      </c>
      <c r="Q8" s="38" t="s">
        <v>8</v>
      </c>
      <c r="R8" s="67" t="s">
        <v>9</v>
      </c>
      <c r="S8" s="70" t="s">
        <v>107</v>
      </c>
    </row>
    <row r="9" spans="1:19" s="21" customFormat="1" ht="96.75" customHeight="1" x14ac:dyDescent="0.2">
      <c r="A9" s="6">
        <v>4</v>
      </c>
      <c r="B9" s="26" t="s">
        <v>82</v>
      </c>
      <c r="C9" s="2" t="s">
        <v>145</v>
      </c>
      <c r="D9" s="23" t="s">
        <v>17</v>
      </c>
      <c r="E9" s="40">
        <v>2008</v>
      </c>
      <c r="F9" s="2"/>
      <c r="G9" s="2">
        <v>204</v>
      </c>
      <c r="H9" s="2" t="s">
        <v>149</v>
      </c>
      <c r="I9" s="2" t="s">
        <v>110</v>
      </c>
      <c r="J9" s="6" t="s">
        <v>115</v>
      </c>
      <c r="K9" s="42" t="s">
        <v>12</v>
      </c>
      <c r="L9" s="2" t="str">
        <f>$L$7</f>
        <v>pow.5 km</v>
      </c>
      <c r="M9" s="51">
        <v>400000</v>
      </c>
      <c r="N9" s="2"/>
      <c r="O9" s="95">
        <f>$M$9</f>
        <v>400000</v>
      </c>
      <c r="P9" s="30" t="s">
        <v>155</v>
      </c>
      <c r="Q9" s="38" t="s">
        <v>8</v>
      </c>
      <c r="R9" s="67" t="s">
        <v>9</v>
      </c>
      <c r="S9" s="70" t="s">
        <v>107</v>
      </c>
    </row>
    <row r="10" spans="1:19" s="21" customFormat="1" ht="51.75" customHeight="1" x14ac:dyDescent="0.2">
      <c r="A10" s="6">
        <v>5</v>
      </c>
      <c r="B10" s="26" t="s">
        <v>58</v>
      </c>
      <c r="C10" s="2" t="s">
        <v>146</v>
      </c>
      <c r="D10" s="23" t="s">
        <v>16</v>
      </c>
      <c r="E10" s="40">
        <v>1966</v>
      </c>
      <c r="F10" s="2"/>
      <c r="G10" s="2">
        <v>304.2</v>
      </c>
      <c r="H10" s="2" t="s">
        <v>149</v>
      </c>
      <c r="I10" s="2" t="s">
        <v>116</v>
      </c>
      <c r="J10" s="2" t="s">
        <v>113</v>
      </c>
      <c r="K10" s="42" t="s">
        <v>11</v>
      </c>
      <c r="L10" s="2" t="str">
        <f>$L$7</f>
        <v>pow.5 km</v>
      </c>
      <c r="M10" s="51">
        <v>200000</v>
      </c>
      <c r="N10" s="2"/>
      <c r="O10" s="95">
        <f>$M$10</f>
        <v>200000</v>
      </c>
      <c r="P10" s="30" t="s">
        <v>6</v>
      </c>
      <c r="Q10" s="38" t="s">
        <v>8</v>
      </c>
      <c r="R10" s="67" t="s">
        <v>9</v>
      </c>
      <c r="S10" s="70" t="s">
        <v>107</v>
      </c>
    </row>
    <row r="11" spans="1:19" s="21" customFormat="1" ht="54.75" customHeight="1" x14ac:dyDescent="0.2">
      <c r="A11" s="6">
        <v>6</v>
      </c>
      <c r="B11" s="26" t="s">
        <v>4</v>
      </c>
      <c r="C11" s="2" t="s">
        <v>145</v>
      </c>
      <c r="D11" s="23" t="s">
        <v>19</v>
      </c>
      <c r="E11" s="40">
        <v>1969</v>
      </c>
      <c r="F11" s="2"/>
      <c r="G11" s="2">
        <v>450</v>
      </c>
      <c r="H11" s="2" t="str">
        <f>$H$10</f>
        <v>parterowy</v>
      </c>
      <c r="I11" s="2" t="s">
        <v>116</v>
      </c>
      <c r="J11" s="6" t="s">
        <v>117</v>
      </c>
      <c r="K11" s="42" t="s">
        <v>14</v>
      </c>
      <c r="L11" s="2" t="s">
        <v>150</v>
      </c>
      <c r="M11" s="75">
        <v>500000</v>
      </c>
      <c r="N11" s="2"/>
      <c r="O11" s="96">
        <f>$M$11</f>
        <v>500000</v>
      </c>
      <c r="P11" s="30" t="s">
        <v>7</v>
      </c>
      <c r="Q11" s="38" t="s">
        <v>8</v>
      </c>
      <c r="R11" s="67" t="s">
        <v>9</v>
      </c>
      <c r="S11" s="70" t="s">
        <v>107</v>
      </c>
    </row>
    <row r="12" spans="1:19" s="21" customFormat="1" ht="147" customHeight="1" x14ac:dyDescent="0.2">
      <c r="A12" s="6">
        <v>7</v>
      </c>
      <c r="B12" s="26" t="s">
        <v>59</v>
      </c>
      <c r="C12" s="2" t="s">
        <v>147</v>
      </c>
      <c r="D12" s="23" t="s">
        <v>20</v>
      </c>
      <c r="E12" s="40">
        <v>2001</v>
      </c>
      <c r="F12" s="2"/>
      <c r="G12" s="2">
        <v>1530</v>
      </c>
      <c r="H12" s="2" t="str">
        <f>$H$10</f>
        <v>parterowy</v>
      </c>
      <c r="I12" s="2" t="s">
        <v>121</v>
      </c>
      <c r="J12" s="2" t="s">
        <v>120</v>
      </c>
      <c r="K12" s="66" t="s">
        <v>78</v>
      </c>
      <c r="L12" s="2" t="str">
        <f>$L$7</f>
        <v>pow.5 km</v>
      </c>
      <c r="M12" s="51">
        <v>3500000</v>
      </c>
      <c r="N12" s="2"/>
      <c r="O12" s="95">
        <f>$M$12</f>
        <v>3500000</v>
      </c>
      <c r="P12" s="30" t="s">
        <v>6</v>
      </c>
      <c r="Q12" s="38" t="s">
        <v>8</v>
      </c>
      <c r="R12" s="67" t="s">
        <v>9</v>
      </c>
      <c r="S12" s="70" t="s">
        <v>107</v>
      </c>
    </row>
    <row r="13" spans="1:19" s="21" customFormat="1" ht="89.25" customHeight="1" x14ac:dyDescent="0.2">
      <c r="A13" s="6">
        <v>8</v>
      </c>
      <c r="B13" s="26" t="s">
        <v>55</v>
      </c>
      <c r="C13" s="2" t="s">
        <v>145</v>
      </c>
      <c r="D13" s="23" t="s">
        <v>21</v>
      </c>
      <c r="E13" s="40">
        <v>1971</v>
      </c>
      <c r="F13" s="2"/>
      <c r="G13" s="2">
        <v>233.6</v>
      </c>
      <c r="H13" s="2">
        <v>1</v>
      </c>
      <c r="I13" s="2" t="s">
        <v>116</v>
      </c>
      <c r="J13" s="2" t="s">
        <v>113</v>
      </c>
      <c r="K13" s="42" t="s">
        <v>141</v>
      </c>
      <c r="L13" s="2" t="str">
        <f>$L$7</f>
        <v>pow.5 km</v>
      </c>
      <c r="M13" s="51">
        <v>200000</v>
      </c>
      <c r="N13" s="2"/>
      <c r="O13" s="95">
        <f>$M$13</f>
        <v>200000</v>
      </c>
      <c r="P13" s="31" t="s">
        <v>156</v>
      </c>
      <c r="Q13" s="38" t="s">
        <v>8</v>
      </c>
      <c r="R13" s="67" t="s">
        <v>9</v>
      </c>
      <c r="S13" s="70" t="s">
        <v>107</v>
      </c>
    </row>
    <row r="14" spans="1:19" s="21" customFormat="1" ht="55.5" customHeight="1" x14ac:dyDescent="0.2">
      <c r="A14" s="6">
        <v>9</v>
      </c>
      <c r="B14" s="26" t="s">
        <v>83</v>
      </c>
      <c r="C14" s="2" t="s">
        <v>145</v>
      </c>
      <c r="D14" s="23" t="s">
        <v>22</v>
      </c>
      <c r="E14" s="40">
        <v>1937</v>
      </c>
      <c r="F14" s="2"/>
      <c r="G14" s="2">
        <v>336.98</v>
      </c>
      <c r="H14" s="2">
        <v>1</v>
      </c>
      <c r="I14" s="2" t="s">
        <v>122</v>
      </c>
      <c r="J14" s="2" t="s">
        <v>123</v>
      </c>
      <c r="K14" s="42" t="s">
        <v>12</v>
      </c>
      <c r="L14" s="2" t="s">
        <v>151</v>
      </c>
      <c r="M14" s="51">
        <v>300000</v>
      </c>
      <c r="N14" s="2"/>
      <c r="O14" s="95">
        <f>$M$14</f>
        <v>300000</v>
      </c>
      <c r="P14" s="31" t="s">
        <v>156</v>
      </c>
      <c r="Q14" s="38" t="s">
        <v>8</v>
      </c>
      <c r="R14" s="67" t="s">
        <v>9</v>
      </c>
      <c r="S14" s="70" t="s">
        <v>107</v>
      </c>
    </row>
    <row r="15" spans="1:19" s="21" customFormat="1" ht="38.25" customHeight="1" x14ac:dyDescent="0.2">
      <c r="A15" s="6">
        <v>10</v>
      </c>
      <c r="B15" s="26" t="s">
        <v>5</v>
      </c>
      <c r="C15" s="2" t="s">
        <v>146</v>
      </c>
      <c r="D15" s="23" t="s">
        <v>23</v>
      </c>
      <c r="E15" s="40">
        <v>1958</v>
      </c>
      <c r="F15" s="2"/>
      <c r="G15" s="2">
        <v>315</v>
      </c>
      <c r="H15" s="2" t="str">
        <f>$H$12</f>
        <v>parterowy</v>
      </c>
      <c r="I15" s="2" t="s">
        <v>124</v>
      </c>
      <c r="J15" s="2" t="s">
        <v>125</v>
      </c>
      <c r="K15" s="42" t="s">
        <v>12</v>
      </c>
      <c r="L15" s="2" t="str">
        <f>$L$7</f>
        <v>pow.5 km</v>
      </c>
      <c r="M15" s="51">
        <v>100000</v>
      </c>
      <c r="N15" s="2"/>
      <c r="O15" s="95">
        <f>$M$15</f>
        <v>100000</v>
      </c>
      <c r="P15" s="31" t="s">
        <v>157</v>
      </c>
      <c r="Q15" s="38" t="s">
        <v>8</v>
      </c>
      <c r="R15" s="67" t="s">
        <v>9</v>
      </c>
      <c r="S15" s="70" t="s">
        <v>107</v>
      </c>
    </row>
    <row r="16" spans="1:19" s="21" customFormat="1" ht="51.75" customHeight="1" x14ac:dyDescent="0.2">
      <c r="A16" s="6">
        <v>11</v>
      </c>
      <c r="B16" s="26" t="s">
        <v>86</v>
      </c>
      <c r="C16" s="2" t="str">
        <f>$C$15</f>
        <v>wlasność Gminy Baboszewo</v>
      </c>
      <c r="D16" s="23" t="s">
        <v>24</v>
      </c>
      <c r="E16" s="65">
        <v>1949</v>
      </c>
      <c r="F16" s="2"/>
      <c r="G16" s="2">
        <v>100</v>
      </c>
      <c r="H16" s="2" t="str">
        <f>$H$12</f>
        <v>parterowy</v>
      </c>
      <c r="I16" s="2" t="s">
        <v>126</v>
      </c>
      <c r="J16" s="2" t="s">
        <v>113</v>
      </c>
      <c r="K16" s="42" t="s">
        <v>13</v>
      </c>
      <c r="L16" s="2" t="str">
        <f>$L$7</f>
        <v>pow.5 km</v>
      </c>
      <c r="M16" s="51">
        <v>70000</v>
      </c>
      <c r="N16" s="2"/>
      <c r="O16" s="95">
        <f>$M$16</f>
        <v>70000</v>
      </c>
      <c r="P16" s="32" t="s">
        <v>157</v>
      </c>
      <c r="Q16" s="38" t="s">
        <v>8</v>
      </c>
      <c r="R16" s="67" t="s">
        <v>9</v>
      </c>
      <c r="S16" s="70" t="s">
        <v>107</v>
      </c>
    </row>
    <row r="17" spans="1:19" s="21" customFormat="1" ht="51" customHeight="1" x14ac:dyDescent="0.2">
      <c r="A17" s="6">
        <v>12</v>
      </c>
      <c r="B17" s="11" t="s">
        <v>85</v>
      </c>
      <c r="C17" s="2" t="str">
        <f>$C$15</f>
        <v>wlasność Gminy Baboszewo</v>
      </c>
      <c r="D17" s="24" t="s">
        <v>25</v>
      </c>
      <c r="E17" s="42">
        <v>1971</v>
      </c>
      <c r="F17" s="2"/>
      <c r="G17" s="2"/>
      <c r="H17" s="2" t="str">
        <f>$H$12</f>
        <v>parterowy</v>
      </c>
      <c r="I17" s="2" t="s">
        <v>126</v>
      </c>
      <c r="J17" s="2" t="s">
        <v>113</v>
      </c>
      <c r="K17" s="42" t="s">
        <v>14</v>
      </c>
      <c r="L17" s="2" t="str">
        <f>$L$7</f>
        <v>pow.5 km</v>
      </c>
      <c r="M17" s="76">
        <v>1100000</v>
      </c>
      <c r="N17" s="2"/>
      <c r="O17" s="96">
        <f>$M$17</f>
        <v>1100000</v>
      </c>
      <c r="P17" s="33" t="s">
        <v>158</v>
      </c>
      <c r="Q17" s="39" t="s">
        <v>8</v>
      </c>
      <c r="R17" s="68" t="s">
        <v>9</v>
      </c>
      <c r="S17" s="70" t="s">
        <v>107</v>
      </c>
    </row>
    <row r="18" spans="1:19" s="21" customFormat="1" ht="58.5" customHeight="1" x14ac:dyDescent="0.2">
      <c r="A18" s="6">
        <v>13</v>
      </c>
      <c r="B18" s="26" t="s">
        <v>47</v>
      </c>
      <c r="C18" s="2" t="str">
        <f>$C$15</f>
        <v>wlasność Gminy Baboszewo</v>
      </c>
      <c r="D18" s="23" t="s">
        <v>26</v>
      </c>
      <c r="E18" s="38">
        <v>1969</v>
      </c>
      <c r="F18" s="2" t="s">
        <v>128</v>
      </c>
      <c r="G18" s="2">
        <v>2246.9</v>
      </c>
      <c r="H18" s="2" t="str">
        <f>$H$12</f>
        <v>parterowy</v>
      </c>
      <c r="I18" s="2" t="s">
        <v>127</v>
      </c>
      <c r="J18" s="2" t="s">
        <v>125</v>
      </c>
      <c r="K18" s="42" t="s">
        <v>12</v>
      </c>
      <c r="L18" s="2" t="s">
        <v>152</v>
      </c>
      <c r="M18" s="51">
        <v>100000</v>
      </c>
      <c r="N18" s="2"/>
      <c r="O18" s="95">
        <f>$M$18</f>
        <v>100000</v>
      </c>
      <c r="P18" s="34" t="s">
        <v>159</v>
      </c>
      <c r="Q18" s="40" t="s">
        <v>8</v>
      </c>
      <c r="R18" s="69" t="s">
        <v>9</v>
      </c>
      <c r="S18" s="70" t="s">
        <v>107</v>
      </c>
    </row>
    <row r="19" spans="1:19" s="21" customFormat="1" ht="65.25" customHeight="1" x14ac:dyDescent="0.2">
      <c r="A19" s="6">
        <v>14</v>
      </c>
      <c r="B19" s="28" t="s">
        <v>61</v>
      </c>
      <c r="C19" s="2" t="str">
        <f>$C$15</f>
        <v>wlasność Gminy Baboszewo</v>
      </c>
      <c r="D19" s="25" t="s">
        <v>27</v>
      </c>
      <c r="E19" s="38"/>
      <c r="F19" s="2"/>
      <c r="G19" s="2"/>
      <c r="H19" s="2" t="str">
        <f>$H$12</f>
        <v>parterowy</v>
      </c>
      <c r="I19" s="2" t="s">
        <v>135</v>
      </c>
      <c r="J19" s="2" t="s">
        <v>125</v>
      </c>
      <c r="K19" s="42" t="s">
        <v>14</v>
      </c>
      <c r="L19" s="2" t="str">
        <f>$L$7</f>
        <v>pow.5 km</v>
      </c>
      <c r="M19" s="51">
        <v>350000</v>
      </c>
      <c r="N19" s="2"/>
      <c r="O19" s="95">
        <f>$M$19</f>
        <v>350000</v>
      </c>
      <c r="P19" s="35" t="s">
        <v>6</v>
      </c>
      <c r="Q19" s="38" t="s">
        <v>8</v>
      </c>
      <c r="R19" s="67" t="s">
        <v>9</v>
      </c>
      <c r="S19" s="70" t="s">
        <v>107</v>
      </c>
    </row>
    <row r="20" spans="1:19" s="21" customFormat="1" ht="53.25" customHeight="1" x14ac:dyDescent="0.2">
      <c r="A20" s="6">
        <v>15</v>
      </c>
      <c r="B20" s="28" t="s">
        <v>87</v>
      </c>
      <c r="C20" s="2" t="str">
        <f>$C$15</f>
        <v>wlasność Gminy Baboszewo</v>
      </c>
      <c r="D20" s="25" t="s">
        <v>28</v>
      </c>
      <c r="E20" s="38"/>
      <c r="F20" s="2"/>
      <c r="G20" s="2">
        <v>190</v>
      </c>
      <c r="H20" s="2" t="str">
        <f>$H$12</f>
        <v>parterowy</v>
      </c>
      <c r="I20" s="2" t="s">
        <v>126</v>
      </c>
      <c r="J20" s="2" t="s">
        <v>125</v>
      </c>
      <c r="K20" s="42" t="s">
        <v>14</v>
      </c>
      <c r="L20" s="2" t="str">
        <f>$L$7</f>
        <v>pow.5 km</v>
      </c>
      <c r="M20" s="51">
        <v>350000</v>
      </c>
      <c r="N20" s="2"/>
      <c r="O20" s="95">
        <f>$M$20</f>
        <v>350000</v>
      </c>
      <c r="P20" s="35" t="s">
        <v>7</v>
      </c>
      <c r="Q20" s="38" t="s">
        <v>8</v>
      </c>
      <c r="R20" s="67" t="s">
        <v>9</v>
      </c>
      <c r="S20" s="70" t="s">
        <v>107</v>
      </c>
    </row>
    <row r="21" spans="1:19" s="11" customFormat="1" ht="54" customHeight="1" x14ac:dyDescent="0.2">
      <c r="A21" s="6">
        <v>16</v>
      </c>
      <c r="B21" s="28" t="s">
        <v>88</v>
      </c>
      <c r="C21" s="6" t="str">
        <f>$C$15</f>
        <v>wlasność Gminy Baboszewo</v>
      </c>
      <c r="D21" s="25" t="s">
        <v>29</v>
      </c>
      <c r="E21" s="38"/>
      <c r="F21" s="6"/>
      <c r="G21" s="6">
        <v>190</v>
      </c>
      <c r="H21" s="6" t="str">
        <f>$H$12</f>
        <v>parterowy</v>
      </c>
      <c r="I21" s="2" t="s">
        <v>126</v>
      </c>
      <c r="J21" s="2" t="s">
        <v>125</v>
      </c>
      <c r="K21" s="42" t="s">
        <v>14</v>
      </c>
      <c r="L21" s="1" t="s">
        <v>151</v>
      </c>
      <c r="M21" s="51">
        <v>280000</v>
      </c>
      <c r="N21" s="9"/>
      <c r="O21" s="3">
        <f>$M$21</f>
        <v>280000</v>
      </c>
      <c r="P21" s="35" t="s">
        <v>7</v>
      </c>
      <c r="Q21" s="38" t="s">
        <v>8</v>
      </c>
      <c r="R21" s="67" t="s">
        <v>9</v>
      </c>
      <c r="S21" s="70" t="s">
        <v>107</v>
      </c>
    </row>
    <row r="22" spans="1:19" s="11" customFormat="1" ht="48" customHeight="1" x14ac:dyDescent="0.2">
      <c r="A22" s="6">
        <v>17</v>
      </c>
      <c r="B22" s="28" t="s">
        <v>89</v>
      </c>
      <c r="C22" s="6" t="str">
        <f>$C$15</f>
        <v>wlasność Gminy Baboszewo</v>
      </c>
      <c r="D22" s="25" t="s">
        <v>30</v>
      </c>
      <c r="E22" s="38"/>
      <c r="F22" s="6"/>
      <c r="G22" s="6">
        <v>160</v>
      </c>
      <c r="H22" s="6" t="str">
        <f>$H$12</f>
        <v>parterowy</v>
      </c>
      <c r="I22" s="2" t="s">
        <v>126</v>
      </c>
      <c r="J22" s="2" t="s">
        <v>125</v>
      </c>
      <c r="K22" s="42" t="s">
        <v>14</v>
      </c>
      <c r="L22" s="1" t="str">
        <f>$L$7</f>
        <v>pow.5 km</v>
      </c>
      <c r="M22" s="51">
        <v>100000</v>
      </c>
      <c r="N22" s="9"/>
      <c r="O22" s="3">
        <f>$M$22</f>
        <v>100000</v>
      </c>
      <c r="P22" s="34" t="s">
        <v>160</v>
      </c>
      <c r="Q22" s="38" t="s">
        <v>8</v>
      </c>
      <c r="R22" s="67" t="s">
        <v>9</v>
      </c>
      <c r="S22" s="70" t="s">
        <v>107</v>
      </c>
    </row>
    <row r="23" spans="1:19" s="11" customFormat="1" ht="58.5" customHeight="1" x14ac:dyDescent="0.2">
      <c r="A23" s="6">
        <v>18</v>
      </c>
      <c r="B23" s="28" t="s">
        <v>90</v>
      </c>
      <c r="C23" s="6" t="str">
        <f>$C$15</f>
        <v>wlasność Gminy Baboszewo</v>
      </c>
      <c r="D23" s="25" t="s">
        <v>31</v>
      </c>
      <c r="E23" s="38"/>
      <c r="F23" s="6"/>
      <c r="G23" s="6">
        <v>150</v>
      </c>
      <c r="H23" s="6" t="str">
        <f>$H$12</f>
        <v>parterowy</v>
      </c>
      <c r="I23" s="2" t="s">
        <v>126</v>
      </c>
      <c r="J23" s="2" t="s">
        <v>129</v>
      </c>
      <c r="K23" s="42" t="s">
        <v>14</v>
      </c>
      <c r="L23" s="1" t="s">
        <v>150</v>
      </c>
      <c r="M23" s="51">
        <v>300000</v>
      </c>
      <c r="N23" s="9"/>
      <c r="O23" s="3">
        <f>$M$23</f>
        <v>300000</v>
      </c>
      <c r="P23" s="35" t="s">
        <v>7</v>
      </c>
      <c r="Q23" s="38" t="s">
        <v>8</v>
      </c>
      <c r="R23" s="67" t="s">
        <v>9</v>
      </c>
      <c r="S23" s="70" t="s">
        <v>107</v>
      </c>
    </row>
    <row r="24" spans="1:19" s="11" customFormat="1" ht="49.5" customHeight="1" x14ac:dyDescent="0.2">
      <c r="A24" s="6">
        <v>19</v>
      </c>
      <c r="B24" s="28" t="s">
        <v>91</v>
      </c>
      <c r="C24" s="6" t="str">
        <f>$C$15</f>
        <v>wlasność Gminy Baboszewo</v>
      </c>
      <c r="D24" s="25" t="s">
        <v>32</v>
      </c>
      <c r="E24" s="38"/>
      <c r="F24" s="6"/>
      <c r="G24" s="6">
        <v>180</v>
      </c>
      <c r="H24" s="6" t="str">
        <f>$H$12</f>
        <v>parterowy</v>
      </c>
      <c r="I24" s="2" t="s">
        <v>126</v>
      </c>
      <c r="J24" s="2" t="s">
        <v>130</v>
      </c>
      <c r="K24" s="42" t="s">
        <v>14</v>
      </c>
      <c r="L24" s="1" t="str">
        <f>$L$7</f>
        <v>pow.5 km</v>
      </c>
      <c r="M24" s="51">
        <v>250000</v>
      </c>
      <c r="N24" s="9"/>
      <c r="O24" s="3">
        <f>$M$24</f>
        <v>250000</v>
      </c>
      <c r="P24" s="34" t="s">
        <v>7</v>
      </c>
      <c r="Q24" s="38" t="s">
        <v>8</v>
      </c>
      <c r="R24" s="67" t="s">
        <v>9</v>
      </c>
      <c r="S24" s="70" t="s">
        <v>107</v>
      </c>
    </row>
    <row r="25" spans="1:19" s="11" customFormat="1" ht="58.5" customHeight="1" x14ac:dyDescent="0.2">
      <c r="A25" s="6">
        <v>20</v>
      </c>
      <c r="B25" s="28" t="s">
        <v>92</v>
      </c>
      <c r="C25" s="6" t="str">
        <f>$C$15</f>
        <v>wlasność Gminy Baboszewo</v>
      </c>
      <c r="D25" s="25" t="s">
        <v>33</v>
      </c>
      <c r="E25" s="38"/>
      <c r="F25" s="6"/>
      <c r="G25" s="6">
        <v>160</v>
      </c>
      <c r="H25" s="6" t="str">
        <f>$H$12</f>
        <v>parterowy</v>
      </c>
      <c r="I25" s="2" t="s">
        <v>126</v>
      </c>
      <c r="J25" s="2" t="s">
        <v>132</v>
      </c>
      <c r="K25" s="42" t="s">
        <v>14</v>
      </c>
      <c r="L25" s="1" t="str">
        <f>$L$7</f>
        <v>pow.5 km</v>
      </c>
      <c r="M25" s="75">
        <v>250000</v>
      </c>
      <c r="N25" s="9"/>
      <c r="O25" s="3">
        <f>$M$25</f>
        <v>250000</v>
      </c>
      <c r="P25" s="34" t="s">
        <v>7</v>
      </c>
      <c r="Q25" s="38" t="s">
        <v>8</v>
      </c>
      <c r="R25" s="67" t="s">
        <v>9</v>
      </c>
      <c r="S25" s="70" t="s">
        <v>107</v>
      </c>
    </row>
    <row r="26" spans="1:19" s="11" customFormat="1" ht="66" customHeight="1" x14ac:dyDescent="0.2">
      <c r="A26" s="6">
        <v>21</v>
      </c>
      <c r="B26" s="28" t="s">
        <v>90</v>
      </c>
      <c r="C26" s="6" t="str">
        <f>$C$15</f>
        <v>wlasność Gminy Baboszewo</v>
      </c>
      <c r="D26" s="25" t="s">
        <v>34</v>
      </c>
      <c r="E26" s="38"/>
      <c r="F26" s="6"/>
      <c r="G26" s="6">
        <v>80</v>
      </c>
      <c r="H26" s="6" t="str">
        <f>$H$12</f>
        <v>parterowy</v>
      </c>
      <c r="I26" s="2" t="s">
        <v>126</v>
      </c>
      <c r="J26" s="2" t="s">
        <v>125</v>
      </c>
      <c r="K26" s="42" t="s">
        <v>15</v>
      </c>
      <c r="L26" s="1" t="str">
        <f>$L$7</f>
        <v>pow.5 km</v>
      </c>
      <c r="M26" s="51">
        <v>70000</v>
      </c>
      <c r="N26" s="9"/>
      <c r="O26" s="3">
        <f>$M$26</f>
        <v>70000</v>
      </c>
      <c r="P26" s="34" t="s">
        <v>158</v>
      </c>
      <c r="Q26" s="38" t="s">
        <v>8</v>
      </c>
      <c r="R26" s="67" t="s">
        <v>9</v>
      </c>
      <c r="S26" s="70" t="s">
        <v>107</v>
      </c>
    </row>
    <row r="27" spans="1:19" s="11" customFormat="1" ht="63.75" customHeight="1" x14ac:dyDescent="0.2">
      <c r="A27" s="6">
        <v>22</v>
      </c>
      <c r="B27" s="29" t="s">
        <v>94</v>
      </c>
      <c r="C27" s="6" t="str">
        <f>$C$15</f>
        <v>wlasność Gminy Baboszewo</v>
      </c>
      <c r="D27" s="25" t="s">
        <v>35</v>
      </c>
      <c r="E27" s="38">
        <v>2015</v>
      </c>
      <c r="F27" s="6"/>
      <c r="G27" s="6">
        <v>160</v>
      </c>
      <c r="H27" s="6" t="str">
        <f>$H$12</f>
        <v>parterowy</v>
      </c>
      <c r="I27" s="2" t="s">
        <v>126</v>
      </c>
      <c r="J27" s="2" t="s">
        <v>130</v>
      </c>
      <c r="K27" s="38" t="s">
        <v>13</v>
      </c>
      <c r="L27" s="1" t="s">
        <v>153</v>
      </c>
      <c r="M27" s="51">
        <v>350000</v>
      </c>
      <c r="N27" s="9"/>
      <c r="O27" s="3">
        <f>$M$27</f>
        <v>350000</v>
      </c>
      <c r="P27" s="34" t="s">
        <v>158</v>
      </c>
      <c r="Q27" s="38" t="s">
        <v>8</v>
      </c>
      <c r="R27" s="67" t="s">
        <v>9</v>
      </c>
      <c r="S27" s="70" t="s">
        <v>107</v>
      </c>
    </row>
    <row r="28" spans="1:19" s="11" customFormat="1" ht="48" customHeight="1" x14ac:dyDescent="0.2">
      <c r="A28" s="6">
        <v>23</v>
      </c>
      <c r="B28" s="29" t="s">
        <v>93</v>
      </c>
      <c r="C28" s="6" t="str">
        <f>$C$15</f>
        <v>wlasność Gminy Baboszewo</v>
      </c>
      <c r="D28" s="25" t="s">
        <v>36</v>
      </c>
      <c r="E28" s="38">
        <v>2013</v>
      </c>
      <c r="F28" s="6"/>
      <c r="G28" s="6"/>
      <c r="H28" s="6" t="s">
        <v>148</v>
      </c>
      <c r="I28" s="1"/>
      <c r="J28" s="1"/>
      <c r="K28" s="77" t="s">
        <v>15</v>
      </c>
      <c r="L28" s="1" t="str">
        <f>$L$7</f>
        <v>pow.5 km</v>
      </c>
      <c r="M28" s="51">
        <v>10800</v>
      </c>
      <c r="N28" s="9"/>
      <c r="O28" s="3">
        <f>$M$28</f>
        <v>10800</v>
      </c>
      <c r="P28" s="36" t="s">
        <v>7</v>
      </c>
      <c r="Q28" s="38" t="s">
        <v>8</v>
      </c>
      <c r="R28" s="67" t="s">
        <v>9</v>
      </c>
      <c r="S28" s="70" t="s">
        <v>107</v>
      </c>
    </row>
    <row r="29" spans="1:19" s="11" customFormat="1" ht="47.25" customHeight="1" x14ac:dyDescent="0.2">
      <c r="A29" s="6">
        <v>24</v>
      </c>
      <c r="B29" s="29" t="s">
        <v>93</v>
      </c>
      <c r="C29" s="6" t="str">
        <f>$C$15</f>
        <v>wlasność Gminy Baboszewo</v>
      </c>
      <c r="D29" s="25" t="s">
        <v>36</v>
      </c>
      <c r="E29" s="38">
        <v>2015</v>
      </c>
      <c r="F29" s="6"/>
      <c r="G29" s="6"/>
      <c r="H29" s="6" t="s">
        <v>148</v>
      </c>
      <c r="I29" s="1"/>
      <c r="J29" s="1"/>
      <c r="K29" s="42" t="s">
        <v>15</v>
      </c>
      <c r="L29" s="1" t="str">
        <f>$L$7</f>
        <v>pow.5 km</v>
      </c>
      <c r="M29" s="51">
        <v>23000</v>
      </c>
      <c r="N29" s="9"/>
      <c r="O29" s="3">
        <f>$M$29</f>
        <v>23000</v>
      </c>
      <c r="P29" s="36" t="s">
        <v>7</v>
      </c>
      <c r="Q29" s="38" t="s">
        <v>8</v>
      </c>
      <c r="R29" s="67" t="s">
        <v>10</v>
      </c>
      <c r="S29" s="70" t="s">
        <v>107</v>
      </c>
    </row>
    <row r="30" spans="1:19" s="11" customFormat="1" ht="69" customHeight="1" x14ac:dyDescent="0.2">
      <c r="A30" s="6">
        <v>25</v>
      </c>
      <c r="B30" s="29" t="s">
        <v>95</v>
      </c>
      <c r="C30" s="6" t="str">
        <f>$C$15</f>
        <v>wlasność Gminy Baboszewo</v>
      </c>
      <c r="D30" s="25" t="s">
        <v>81</v>
      </c>
      <c r="E30" s="38">
        <v>2018</v>
      </c>
      <c r="F30" s="6"/>
      <c r="G30" s="6"/>
      <c r="H30" s="6" t="str">
        <f>$H$12</f>
        <v>parterowy</v>
      </c>
      <c r="I30" s="2" t="s">
        <v>136</v>
      </c>
      <c r="J30" s="1" t="s">
        <v>131</v>
      </c>
      <c r="K30" s="42" t="s">
        <v>12</v>
      </c>
      <c r="L30" s="1" t="str">
        <f>$L$7</f>
        <v>pow.5 km</v>
      </c>
      <c r="M30" s="75">
        <v>1000000</v>
      </c>
      <c r="N30" s="9"/>
      <c r="O30" s="3">
        <f>$M$30</f>
        <v>1000000</v>
      </c>
      <c r="P30" s="36" t="s">
        <v>155</v>
      </c>
      <c r="Q30" s="38"/>
      <c r="R30" s="67"/>
      <c r="S30" s="70" t="s">
        <v>107</v>
      </c>
    </row>
    <row r="31" spans="1:19" s="11" customFormat="1" ht="70.5" customHeight="1" x14ac:dyDescent="0.2">
      <c r="A31" s="6">
        <v>26</v>
      </c>
      <c r="B31" s="29" t="s">
        <v>96</v>
      </c>
      <c r="C31" s="6" t="str">
        <f>$C$15</f>
        <v>wlasność Gminy Baboszewo</v>
      </c>
      <c r="D31" s="23" t="s">
        <v>37</v>
      </c>
      <c r="E31" s="40">
        <v>2014</v>
      </c>
      <c r="F31" s="6"/>
      <c r="G31" s="6"/>
      <c r="H31" s="6" t="str">
        <f>$H$30</f>
        <v>parterowy</v>
      </c>
      <c r="I31" s="2" t="s">
        <v>126</v>
      </c>
      <c r="J31" s="2" t="s">
        <v>133</v>
      </c>
      <c r="K31" s="42" t="s">
        <v>15</v>
      </c>
      <c r="L31" s="1" t="str">
        <f>$L$7</f>
        <v>pow.5 km</v>
      </c>
      <c r="M31" s="51">
        <v>350000</v>
      </c>
      <c r="N31" s="9"/>
      <c r="O31" s="3">
        <f>$M$31</f>
        <v>350000</v>
      </c>
      <c r="P31" s="37" t="s">
        <v>7</v>
      </c>
      <c r="Q31" s="40" t="s">
        <v>8</v>
      </c>
      <c r="R31" s="69" t="s">
        <v>9</v>
      </c>
      <c r="S31" s="70" t="s">
        <v>107</v>
      </c>
    </row>
    <row r="32" spans="1:19" s="13" customFormat="1" ht="24.95" customHeight="1" x14ac:dyDescent="0.2">
      <c r="A32" s="90" t="s">
        <v>1</v>
      </c>
      <c r="B32" s="91"/>
      <c r="C32" s="91"/>
      <c r="D32" s="91"/>
      <c r="E32" s="91"/>
      <c r="F32" s="91"/>
      <c r="G32" s="91"/>
      <c r="H32" s="91"/>
      <c r="I32" s="91"/>
      <c r="J32" s="91"/>
      <c r="K32" s="91"/>
      <c r="L32" s="92"/>
      <c r="M32" s="48">
        <f>SUM(M6:M31)</f>
        <v>13203800</v>
      </c>
      <c r="N32" s="8"/>
      <c r="O32" s="8">
        <f>SUM(O5:O31)</f>
        <v>13203800</v>
      </c>
      <c r="P32" s="4"/>
      <c r="Q32" s="4"/>
      <c r="R32" s="4"/>
      <c r="S32" s="4"/>
    </row>
    <row r="33" spans="1:19" s="19" customFormat="1" ht="24.95" customHeight="1" x14ac:dyDescent="0.2">
      <c r="A33" s="85" t="s">
        <v>105</v>
      </c>
      <c r="B33" s="86"/>
      <c r="C33" s="86"/>
      <c r="D33" s="86"/>
      <c r="E33" s="86"/>
      <c r="F33" s="86"/>
      <c r="G33" s="86"/>
      <c r="H33" s="86"/>
      <c r="I33" s="86"/>
      <c r="J33" s="86"/>
      <c r="K33" s="86"/>
      <c r="L33" s="86"/>
      <c r="M33" s="86"/>
      <c r="N33" s="86"/>
      <c r="O33" s="86"/>
      <c r="P33" s="86"/>
      <c r="Q33" s="86"/>
      <c r="R33" s="86"/>
      <c r="S33" s="87"/>
    </row>
    <row r="34" spans="1:19" s="11" customFormat="1" ht="57" customHeight="1" x14ac:dyDescent="0.2">
      <c r="A34" s="6">
        <v>1</v>
      </c>
      <c r="B34" s="26" t="s">
        <v>57</v>
      </c>
      <c r="C34" s="6" t="str">
        <f>$C$35</f>
        <v>własność Gminy Baboszewo</v>
      </c>
      <c r="D34" s="26" t="s">
        <v>40</v>
      </c>
      <c r="E34" s="45">
        <v>1947</v>
      </c>
      <c r="F34" s="6"/>
      <c r="G34" s="6"/>
      <c r="H34" s="6">
        <v>2</v>
      </c>
      <c r="I34" s="2" t="s">
        <v>126</v>
      </c>
      <c r="J34" s="2" t="s">
        <v>130</v>
      </c>
      <c r="K34" s="45" t="s">
        <v>39</v>
      </c>
      <c r="L34" s="1" t="str">
        <f>$L$7</f>
        <v>pow.5 km</v>
      </c>
      <c r="M34" s="27">
        <v>1500000</v>
      </c>
      <c r="N34" s="9"/>
      <c r="O34" s="3">
        <f>$M$34</f>
        <v>1500000</v>
      </c>
      <c r="P34" s="46" t="s">
        <v>38</v>
      </c>
      <c r="Q34" s="47" t="s">
        <v>8</v>
      </c>
      <c r="R34" s="71" t="s">
        <v>9</v>
      </c>
      <c r="S34" s="70" t="s">
        <v>107</v>
      </c>
    </row>
    <row r="35" spans="1:19" s="11" customFormat="1" ht="66.75" customHeight="1" x14ac:dyDescent="0.2">
      <c r="A35" s="6">
        <f>A34+1</f>
        <v>2</v>
      </c>
      <c r="B35" s="26" t="s">
        <v>57</v>
      </c>
      <c r="C35" s="6" t="s">
        <v>145</v>
      </c>
      <c r="D35" s="26" t="s">
        <v>41</v>
      </c>
      <c r="E35" s="45">
        <v>1962</v>
      </c>
      <c r="F35" s="6"/>
      <c r="G35" s="6"/>
      <c r="H35" s="6" t="str">
        <f>$H$31</f>
        <v>parterowy</v>
      </c>
      <c r="I35" s="2" t="s">
        <v>126</v>
      </c>
      <c r="J35" s="1" t="s">
        <v>134</v>
      </c>
      <c r="K35" s="45" t="s">
        <v>39</v>
      </c>
      <c r="L35" s="1" t="str">
        <f>$L$7</f>
        <v>pow.5 km</v>
      </c>
      <c r="M35" s="27">
        <v>100000</v>
      </c>
      <c r="N35" s="9"/>
      <c r="O35" s="3">
        <f>$M$35</f>
        <v>100000</v>
      </c>
      <c r="P35" s="6" t="s">
        <v>7</v>
      </c>
      <c r="Q35" s="47" t="s">
        <v>8</v>
      </c>
      <c r="R35" s="71" t="s">
        <v>9</v>
      </c>
      <c r="S35" s="70" t="s">
        <v>107</v>
      </c>
    </row>
    <row r="36" spans="1:19" s="11" customFormat="1" ht="60" customHeight="1" x14ac:dyDescent="0.2">
      <c r="A36" s="6">
        <v>3</v>
      </c>
      <c r="B36" s="28" t="s">
        <v>59</v>
      </c>
      <c r="C36" s="6" t="str">
        <f>$C$35</f>
        <v>własność Gminy Baboszewo</v>
      </c>
      <c r="D36" s="28" t="s">
        <v>104</v>
      </c>
      <c r="E36" s="43">
        <v>2002</v>
      </c>
      <c r="F36" s="6"/>
      <c r="G36" s="6"/>
      <c r="H36" s="6">
        <v>1</v>
      </c>
      <c r="I36" s="2" t="s">
        <v>126</v>
      </c>
      <c r="J36" s="2" t="s">
        <v>130</v>
      </c>
      <c r="K36" s="43" t="s">
        <v>39</v>
      </c>
      <c r="L36" s="1" t="str">
        <f>$L$7</f>
        <v>pow.5 km</v>
      </c>
      <c r="M36" s="52">
        <v>1994000</v>
      </c>
      <c r="N36" s="9"/>
      <c r="O36" s="3">
        <f>$M$36</f>
        <v>1994000</v>
      </c>
      <c r="P36" s="44" t="s">
        <v>38</v>
      </c>
      <c r="Q36" s="43" t="s">
        <v>8</v>
      </c>
      <c r="R36" s="60" t="s">
        <v>9</v>
      </c>
      <c r="S36" s="70" t="s">
        <v>107</v>
      </c>
    </row>
    <row r="37" spans="1:19" s="13" customFormat="1" ht="24.95" customHeight="1" x14ac:dyDescent="0.2">
      <c r="A37" s="90" t="s">
        <v>1</v>
      </c>
      <c r="B37" s="91"/>
      <c r="C37" s="91"/>
      <c r="D37" s="91"/>
      <c r="E37" s="91"/>
      <c r="F37" s="91"/>
      <c r="G37" s="91"/>
      <c r="H37" s="91"/>
      <c r="I37" s="91"/>
      <c r="J37" s="91"/>
      <c r="K37" s="91"/>
      <c r="L37" s="92"/>
      <c r="M37" s="48">
        <f>SUM(M34:M36)</f>
        <v>3594000</v>
      </c>
      <c r="N37" s="8"/>
      <c r="O37" s="8">
        <f>SUM(O34:O35)</f>
        <v>1600000</v>
      </c>
      <c r="P37" s="18"/>
      <c r="Q37" s="18"/>
      <c r="R37" s="18"/>
      <c r="S37" s="18"/>
    </row>
    <row r="38" spans="1:19" s="19" customFormat="1" ht="24.95" customHeight="1" x14ac:dyDescent="0.2">
      <c r="A38" s="85" t="s">
        <v>97</v>
      </c>
      <c r="B38" s="86"/>
      <c r="C38" s="86"/>
      <c r="D38" s="86"/>
      <c r="E38" s="86"/>
      <c r="F38" s="86"/>
      <c r="G38" s="86"/>
      <c r="H38" s="86"/>
      <c r="I38" s="86"/>
      <c r="J38" s="86"/>
      <c r="K38" s="86"/>
      <c r="L38" s="86"/>
      <c r="M38" s="86"/>
      <c r="N38" s="86"/>
      <c r="O38" s="86"/>
      <c r="P38" s="86"/>
      <c r="Q38" s="86"/>
      <c r="R38" s="86"/>
      <c r="S38" s="87"/>
    </row>
    <row r="39" spans="1:19" s="11" customFormat="1" ht="60.75" customHeight="1" x14ac:dyDescent="0.2">
      <c r="A39" s="6">
        <v>1</v>
      </c>
      <c r="B39" s="50" t="s">
        <v>43</v>
      </c>
      <c r="C39" s="6" t="str">
        <f>$C$15</f>
        <v>wlasność Gminy Baboszewo</v>
      </c>
      <c r="D39" s="50" t="s">
        <v>42</v>
      </c>
      <c r="E39" s="78">
        <v>1966</v>
      </c>
      <c r="F39" s="6"/>
      <c r="G39" s="6"/>
      <c r="H39" s="6">
        <v>1</v>
      </c>
      <c r="I39" s="2" t="s">
        <v>126</v>
      </c>
      <c r="J39" s="2" t="s">
        <v>137</v>
      </c>
      <c r="K39" s="54" t="s">
        <v>39</v>
      </c>
      <c r="L39" s="1" t="s">
        <v>154</v>
      </c>
      <c r="M39" s="53">
        <v>1650000</v>
      </c>
      <c r="N39" s="9"/>
      <c r="O39" s="10">
        <f>$M$39</f>
        <v>1650000</v>
      </c>
      <c r="P39" s="49" t="s">
        <v>38</v>
      </c>
      <c r="Q39" s="55" t="s">
        <v>8</v>
      </c>
      <c r="R39" s="72" t="s">
        <v>9</v>
      </c>
      <c r="S39" s="70" t="s">
        <v>107</v>
      </c>
    </row>
    <row r="40" spans="1:19" s="13" customFormat="1" ht="24.95" customHeight="1" x14ac:dyDescent="0.2">
      <c r="A40" s="90" t="s">
        <v>1</v>
      </c>
      <c r="B40" s="91"/>
      <c r="C40" s="91"/>
      <c r="D40" s="91"/>
      <c r="E40" s="91"/>
      <c r="F40" s="91"/>
      <c r="G40" s="91"/>
      <c r="H40" s="91"/>
      <c r="I40" s="91"/>
      <c r="J40" s="91"/>
      <c r="K40" s="91"/>
      <c r="L40" s="92"/>
      <c r="M40" s="48">
        <f>SUM(M39:M39)</f>
        <v>1650000</v>
      </c>
      <c r="N40" s="8"/>
      <c r="O40" s="8">
        <f>SUM(O39:O39)</f>
        <v>1650000</v>
      </c>
      <c r="P40" s="4"/>
      <c r="Q40" s="4"/>
      <c r="R40" s="4"/>
      <c r="S40" s="4"/>
    </row>
    <row r="41" spans="1:19" s="19" customFormat="1" ht="24.95" customHeight="1" x14ac:dyDescent="0.2">
      <c r="A41" s="85" t="s">
        <v>98</v>
      </c>
      <c r="B41" s="86"/>
      <c r="C41" s="86"/>
      <c r="D41" s="86"/>
      <c r="E41" s="86"/>
      <c r="F41" s="86"/>
      <c r="G41" s="86"/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7"/>
    </row>
    <row r="42" spans="1:19" s="17" customFormat="1" ht="157.5" customHeight="1" x14ac:dyDescent="0.2">
      <c r="A42" s="6">
        <v>1</v>
      </c>
      <c r="B42" s="26" t="s">
        <v>106</v>
      </c>
      <c r="C42" s="6" t="str">
        <f>$C$39</f>
        <v>wlasność Gminy Baboszewo</v>
      </c>
      <c r="D42" s="26" t="s">
        <v>44</v>
      </c>
      <c r="E42" s="56">
        <v>1962</v>
      </c>
      <c r="F42" s="6"/>
      <c r="G42" s="6"/>
      <c r="H42" s="6">
        <v>1</v>
      </c>
      <c r="I42" s="2" t="s">
        <v>126</v>
      </c>
      <c r="J42" s="2" t="s">
        <v>138</v>
      </c>
      <c r="K42" s="6" t="s">
        <v>39</v>
      </c>
      <c r="L42" s="1" t="str">
        <f>$L$7</f>
        <v>pow.5 km</v>
      </c>
      <c r="M42" s="53">
        <v>1000000</v>
      </c>
      <c r="N42" s="9"/>
      <c r="O42" s="3">
        <f>$M$42</f>
        <v>1000000</v>
      </c>
      <c r="P42" s="57" t="s">
        <v>38</v>
      </c>
      <c r="Q42" s="45" t="s">
        <v>8</v>
      </c>
      <c r="R42" s="73" t="s">
        <v>9</v>
      </c>
      <c r="S42" s="70" t="s">
        <v>107</v>
      </c>
    </row>
    <row r="43" spans="1:19" s="13" customFormat="1" ht="24.95" customHeight="1" x14ac:dyDescent="0.2">
      <c r="A43" s="90" t="s">
        <v>1</v>
      </c>
      <c r="B43" s="91"/>
      <c r="C43" s="91"/>
      <c r="D43" s="91"/>
      <c r="E43" s="91"/>
      <c r="F43" s="91"/>
      <c r="G43" s="91"/>
      <c r="H43" s="91"/>
      <c r="I43" s="91"/>
      <c r="J43" s="91"/>
      <c r="K43" s="91"/>
      <c r="L43" s="92"/>
      <c r="M43" s="48">
        <f>SUM(M42:M42)</f>
        <v>1000000</v>
      </c>
      <c r="N43" s="8"/>
      <c r="O43" s="8">
        <f>SUM(O42:O42)</f>
        <v>1000000</v>
      </c>
      <c r="P43" s="4"/>
      <c r="Q43" s="4"/>
      <c r="R43" s="4"/>
      <c r="S43" s="4"/>
    </row>
    <row r="44" spans="1:19" s="19" customFormat="1" ht="24.95" customHeight="1" x14ac:dyDescent="0.2">
      <c r="A44" s="85" t="s">
        <v>99</v>
      </c>
      <c r="B44" s="86"/>
      <c r="C44" s="86"/>
      <c r="D44" s="86"/>
      <c r="E44" s="86"/>
      <c r="F44" s="86"/>
      <c r="G44" s="86"/>
      <c r="H44" s="86"/>
      <c r="I44" s="86"/>
      <c r="J44" s="86"/>
      <c r="K44" s="86"/>
      <c r="L44" s="86"/>
      <c r="M44" s="86"/>
      <c r="N44" s="86"/>
      <c r="O44" s="86"/>
      <c r="P44" s="86"/>
      <c r="Q44" s="86"/>
      <c r="R44" s="86"/>
      <c r="S44" s="87"/>
    </row>
    <row r="45" spans="1:19" s="17" customFormat="1" ht="47.25" customHeight="1" x14ac:dyDescent="0.2">
      <c r="A45" s="6">
        <v>1</v>
      </c>
      <c r="B45" s="26" t="s">
        <v>47</v>
      </c>
      <c r="C45" s="26" t="str">
        <f>$C$35</f>
        <v>własność Gminy Baboszewo</v>
      </c>
      <c r="D45" s="26" t="s">
        <v>46</v>
      </c>
      <c r="E45" s="45">
        <v>1970</v>
      </c>
      <c r="F45" s="6"/>
      <c r="G45" s="6"/>
      <c r="H45" s="6">
        <v>1</v>
      </c>
      <c r="I45" s="2" t="s">
        <v>126</v>
      </c>
      <c r="J45" s="1"/>
      <c r="K45" s="40" t="s">
        <v>39</v>
      </c>
      <c r="L45" s="1" t="str">
        <f>$L$7</f>
        <v>pow.5 km</v>
      </c>
      <c r="M45" s="27">
        <v>1000000</v>
      </c>
      <c r="N45" s="9"/>
      <c r="O45" s="10">
        <f>$M$45</f>
        <v>1000000</v>
      </c>
      <c r="P45" s="58" t="s">
        <v>38</v>
      </c>
      <c r="Q45" s="47" t="s">
        <v>8</v>
      </c>
      <c r="R45" s="71" t="s">
        <v>9</v>
      </c>
      <c r="S45" s="70" t="s">
        <v>107</v>
      </c>
    </row>
    <row r="46" spans="1:19" s="17" customFormat="1" ht="53.25" customHeight="1" x14ac:dyDescent="0.2">
      <c r="A46" s="6">
        <f>A45+1</f>
        <v>2</v>
      </c>
      <c r="B46" s="26" t="s">
        <v>47</v>
      </c>
      <c r="C46" s="26" t="str">
        <f>$C$35</f>
        <v>własność Gminy Baboszewo</v>
      </c>
      <c r="D46" s="1" t="s">
        <v>45</v>
      </c>
      <c r="E46" s="6">
        <v>2012</v>
      </c>
      <c r="F46" s="6"/>
      <c r="G46" s="6"/>
      <c r="H46" s="6">
        <v>1</v>
      </c>
      <c r="I46" s="2" t="s">
        <v>126</v>
      </c>
      <c r="J46" s="2"/>
      <c r="K46" s="42" t="s">
        <v>39</v>
      </c>
      <c r="L46" s="1" t="str">
        <f>$L$7</f>
        <v>pow.5 km</v>
      </c>
      <c r="M46" s="59">
        <v>3290000</v>
      </c>
      <c r="N46" s="9"/>
      <c r="O46" s="10">
        <f>$M$46</f>
        <v>3290000</v>
      </c>
      <c r="P46" s="58" t="s">
        <v>38</v>
      </c>
      <c r="Q46" s="6" t="s">
        <v>8</v>
      </c>
      <c r="R46" s="74" t="s">
        <v>9</v>
      </c>
      <c r="S46" s="70" t="s">
        <v>107</v>
      </c>
    </row>
    <row r="47" spans="1:19" s="13" customFormat="1" ht="24.95" customHeight="1" x14ac:dyDescent="0.2">
      <c r="A47" s="79" t="s">
        <v>1</v>
      </c>
      <c r="B47" s="80"/>
      <c r="C47" s="80"/>
      <c r="D47" s="80"/>
      <c r="E47" s="80"/>
      <c r="F47" s="80"/>
      <c r="G47" s="80"/>
      <c r="H47" s="80"/>
      <c r="I47" s="80"/>
      <c r="J47" s="80"/>
      <c r="K47" s="80"/>
      <c r="L47" s="81"/>
      <c r="M47" s="48">
        <f>SUM(M45:M46)</f>
        <v>4290000</v>
      </c>
      <c r="N47" s="8"/>
      <c r="O47" s="8">
        <f>SUM(O45:O46)</f>
        <v>4290000</v>
      </c>
      <c r="P47" s="4"/>
      <c r="Q47" s="4"/>
      <c r="R47" s="4"/>
      <c r="S47" s="4"/>
    </row>
    <row r="48" spans="1:19" s="19" customFormat="1" ht="24.95" customHeight="1" x14ac:dyDescent="0.2">
      <c r="A48" s="85" t="s">
        <v>100</v>
      </c>
      <c r="B48" s="86"/>
      <c r="C48" s="86"/>
      <c r="D48" s="86"/>
      <c r="E48" s="86"/>
      <c r="F48" s="86"/>
      <c r="G48" s="86"/>
      <c r="H48" s="86"/>
      <c r="I48" s="86"/>
      <c r="J48" s="86"/>
      <c r="K48" s="86"/>
      <c r="L48" s="86"/>
      <c r="M48" s="86"/>
      <c r="N48" s="86"/>
      <c r="O48" s="86"/>
      <c r="P48" s="86"/>
      <c r="Q48" s="86"/>
      <c r="R48" s="86"/>
      <c r="S48" s="87"/>
    </row>
    <row r="49" spans="1:19" s="17" customFormat="1" ht="70.5" customHeight="1" x14ac:dyDescent="0.2">
      <c r="A49" s="6">
        <v>1</v>
      </c>
      <c r="B49" s="28" t="s">
        <v>60</v>
      </c>
      <c r="D49" s="28" t="s">
        <v>48</v>
      </c>
      <c r="E49" s="60">
        <v>1971</v>
      </c>
      <c r="F49" s="1"/>
      <c r="G49" s="1"/>
      <c r="H49" s="1" t="str">
        <f>$H$26</f>
        <v>parterowy</v>
      </c>
      <c r="I49" s="2" t="s">
        <v>139</v>
      </c>
      <c r="J49" s="17" t="s">
        <v>140</v>
      </c>
      <c r="K49" s="45" t="s">
        <v>39</v>
      </c>
      <c r="L49" s="1" t="str">
        <f>$L$7</f>
        <v>pow.5 km</v>
      </c>
      <c r="M49" s="52">
        <v>1485000</v>
      </c>
      <c r="N49" s="9"/>
      <c r="O49" s="3">
        <f>$M$49</f>
        <v>1485000</v>
      </c>
      <c r="P49" s="62" t="s">
        <v>50</v>
      </c>
      <c r="Q49" s="43" t="s">
        <v>49</v>
      </c>
      <c r="R49" s="60" t="s">
        <v>10</v>
      </c>
      <c r="S49" s="70" t="s">
        <v>107</v>
      </c>
    </row>
    <row r="50" spans="1:19" s="13" customFormat="1" ht="24.95" customHeight="1" x14ac:dyDescent="0.2">
      <c r="A50" s="79" t="s">
        <v>1</v>
      </c>
      <c r="B50" s="80"/>
      <c r="C50" s="80"/>
      <c r="D50" s="80"/>
      <c r="E50" s="80"/>
      <c r="F50" s="80"/>
      <c r="G50" s="80"/>
      <c r="H50" s="80"/>
      <c r="I50" s="80"/>
      <c r="J50" s="80"/>
      <c r="K50" s="80"/>
      <c r="L50" s="81"/>
      <c r="M50" s="48">
        <f>SUM(M49:M49)</f>
        <v>1485000</v>
      </c>
      <c r="N50" s="8"/>
      <c r="O50" s="8">
        <f>SUM(O49:O49)</f>
        <v>1485000</v>
      </c>
      <c r="P50" s="4"/>
      <c r="Q50" s="4"/>
      <c r="R50" s="4"/>
      <c r="S50" s="4"/>
    </row>
    <row r="51" spans="1:19" s="19" customFormat="1" ht="24.95" customHeight="1" x14ac:dyDescent="0.2">
      <c r="A51" s="85" t="s">
        <v>101</v>
      </c>
      <c r="B51" s="86"/>
      <c r="C51" s="86"/>
      <c r="D51" s="86"/>
      <c r="E51" s="86"/>
      <c r="F51" s="86"/>
      <c r="G51" s="86"/>
      <c r="H51" s="86"/>
      <c r="I51" s="86"/>
      <c r="J51" s="86"/>
      <c r="K51" s="86"/>
      <c r="L51" s="86"/>
      <c r="M51" s="86"/>
      <c r="N51" s="86"/>
      <c r="O51" s="86"/>
      <c r="P51" s="86"/>
      <c r="Q51" s="86"/>
      <c r="R51" s="86"/>
      <c r="S51" s="87"/>
    </row>
    <row r="52" spans="1:19" s="17" customFormat="1" ht="63.75" customHeight="1" x14ac:dyDescent="0.2">
      <c r="A52" s="6">
        <v>1</v>
      </c>
      <c r="B52" s="28" t="s">
        <v>108</v>
      </c>
      <c r="C52" s="17" t="s">
        <v>144</v>
      </c>
      <c r="D52" s="28" t="s">
        <v>51</v>
      </c>
      <c r="E52" s="60">
        <v>1992</v>
      </c>
      <c r="F52" s="1"/>
      <c r="H52" s="61" t="str">
        <f>$H$26</f>
        <v>parterowy</v>
      </c>
      <c r="I52" s="2" t="s">
        <v>126</v>
      </c>
      <c r="J52" s="17" t="s">
        <v>134</v>
      </c>
      <c r="K52" s="43" t="s">
        <v>14</v>
      </c>
      <c r="L52" s="5" t="str">
        <f>$L$7</f>
        <v>pow.5 km</v>
      </c>
      <c r="M52" s="52">
        <v>422000</v>
      </c>
      <c r="N52" s="9"/>
      <c r="O52" s="3">
        <f>$M$52</f>
        <v>422000</v>
      </c>
      <c r="P52" s="62" t="s">
        <v>52</v>
      </c>
      <c r="Q52" s="43" t="s">
        <v>49</v>
      </c>
      <c r="R52" s="60" t="s">
        <v>10</v>
      </c>
      <c r="S52" s="70" t="s">
        <v>107</v>
      </c>
    </row>
    <row r="53" spans="1:19" s="13" customFormat="1" ht="24.95" customHeight="1" x14ac:dyDescent="0.2">
      <c r="A53" s="79" t="s">
        <v>1</v>
      </c>
      <c r="B53" s="80"/>
      <c r="C53" s="80"/>
      <c r="D53" s="80"/>
      <c r="E53" s="80"/>
      <c r="F53" s="80"/>
      <c r="G53" s="80"/>
      <c r="H53" s="80"/>
      <c r="I53" s="80"/>
      <c r="J53" s="80"/>
      <c r="K53" s="80"/>
      <c r="L53" s="81"/>
      <c r="M53" s="48">
        <f>SUM(M52:M52)</f>
        <v>422000</v>
      </c>
      <c r="N53" s="8"/>
      <c r="O53" s="8">
        <f>SUM(O52:O52)</f>
        <v>422000</v>
      </c>
      <c r="P53" s="4"/>
      <c r="Q53" s="4"/>
      <c r="R53" s="4"/>
      <c r="S53" s="4"/>
    </row>
    <row r="54" spans="1:19" s="19" customFormat="1" ht="24.95" customHeight="1" x14ac:dyDescent="0.2">
      <c r="A54" s="85" t="s">
        <v>102</v>
      </c>
      <c r="B54" s="86"/>
      <c r="C54" s="86"/>
      <c r="D54" s="86"/>
      <c r="E54" s="86"/>
      <c r="F54" s="86"/>
      <c r="G54" s="86"/>
      <c r="H54" s="86"/>
      <c r="I54" s="86"/>
      <c r="J54" s="86"/>
      <c r="K54" s="86"/>
      <c r="L54" s="86"/>
      <c r="M54" s="86"/>
      <c r="N54" s="86"/>
      <c r="O54" s="86"/>
      <c r="P54" s="86"/>
      <c r="Q54" s="86"/>
      <c r="R54" s="86"/>
      <c r="S54" s="88"/>
    </row>
    <row r="55" spans="1:19" s="17" customFormat="1" ht="24.95" customHeight="1" x14ac:dyDescent="0.2">
      <c r="A55" s="6"/>
      <c r="B55" s="6" t="s">
        <v>143</v>
      </c>
      <c r="C55" s="6" t="s">
        <v>148</v>
      </c>
      <c r="D55" s="6"/>
      <c r="E55" s="6"/>
      <c r="F55" s="6"/>
      <c r="G55" s="6"/>
      <c r="H55" s="6" t="s">
        <v>148</v>
      </c>
      <c r="I55" s="1"/>
      <c r="J55" s="1"/>
      <c r="K55" s="1"/>
      <c r="L55" s="1" t="s">
        <v>148</v>
      </c>
      <c r="M55" s="9"/>
      <c r="N55" s="9"/>
      <c r="O55" s="3"/>
      <c r="P55" s="6"/>
      <c r="Q55" s="6"/>
      <c r="R55" s="6"/>
      <c r="S55" s="70" t="s">
        <v>107</v>
      </c>
    </row>
    <row r="56" spans="1:19" s="13" customFormat="1" ht="24.95" customHeight="1" x14ac:dyDescent="0.2">
      <c r="A56" s="79" t="s">
        <v>1</v>
      </c>
      <c r="B56" s="80"/>
      <c r="C56" s="80"/>
      <c r="D56" s="80"/>
      <c r="E56" s="80"/>
      <c r="F56" s="80"/>
      <c r="G56" s="80"/>
      <c r="H56" s="80"/>
      <c r="I56" s="80"/>
      <c r="J56" s="80"/>
      <c r="K56" s="80"/>
      <c r="L56" s="81"/>
      <c r="M56" s="48">
        <f>SUM(M55:M55)</f>
        <v>0</v>
      </c>
      <c r="N56" s="8"/>
      <c r="O56" s="8">
        <f>SUM(O55:O55)</f>
        <v>0</v>
      </c>
      <c r="P56" s="4"/>
      <c r="Q56" s="4"/>
      <c r="R56" s="4"/>
      <c r="S56" s="4"/>
    </row>
    <row r="57" spans="1:19" s="19" customFormat="1" ht="24.95" customHeight="1" x14ac:dyDescent="0.2">
      <c r="A57" s="82" t="s">
        <v>103</v>
      </c>
      <c r="B57" s="83"/>
      <c r="C57" s="83"/>
      <c r="D57" s="83"/>
      <c r="E57" s="83"/>
      <c r="F57" s="83"/>
      <c r="G57" s="83"/>
      <c r="H57" s="83"/>
      <c r="I57" s="83"/>
      <c r="J57" s="83"/>
      <c r="K57" s="83"/>
      <c r="L57" s="83"/>
      <c r="M57" s="83"/>
      <c r="N57" s="83"/>
      <c r="O57" s="83"/>
      <c r="P57" s="83"/>
      <c r="Q57" s="83"/>
      <c r="R57" s="83"/>
      <c r="S57" s="84"/>
    </row>
    <row r="58" spans="1:19" s="17" customFormat="1" ht="24.95" customHeight="1" x14ac:dyDescent="0.2">
      <c r="A58" s="6"/>
      <c r="B58" s="1" t="s">
        <v>142</v>
      </c>
      <c r="C58" s="1" t="s">
        <v>148</v>
      </c>
      <c r="D58" s="1"/>
      <c r="E58" s="1"/>
      <c r="F58" s="1"/>
      <c r="G58" s="1"/>
      <c r="H58" s="1" t="s">
        <v>148</v>
      </c>
      <c r="I58" s="1"/>
      <c r="J58" s="1"/>
      <c r="K58" s="2"/>
      <c r="L58" s="2" t="s">
        <v>148</v>
      </c>
      <c r="M58" s="9"/>
      <c r="N58" s="9"/>
      <c r="O58" s="3"/>
      <c r="P58" s="6"/>
      <c r="Q58" s="6"/>
      <c r="R58" s="6"/>
      <c r="S58" s="70" t="s">
        <v>107</v>
      </c>
    </row>
    <row r="59" spans="1:19" s="13" customFormat="1" ht="24.95" customHeight="1" x14ac:dyDescent="0.2">
      <c r="A59" s="79" t="s">
        <v>1</v>
      </c>
      <c r="B59" s="80"/>
      <c r="C59" s="80"/>
      <c r="D59" s="80"/>
      <c r="E59" s="80"/>
      <c r="F59" s="80"/>
      <c r="G59" s="80"/>
      <c r="H59" s="80"/>
      <c r="I59" s="80"/>
      <c r="J59" s="80"/>
      <c r="K59" s="80"/>
      <c r="L59" s="81"/>
      <c r="M59" s="48">
        <f>SUM(M58:M58)</f>
        <v>0</v>
      </c>
      <c r="N59" s="8"/>
      <c r="O59" s="8">
        <f>SUM(O58:O58)</f>
        <v>0</v>
      </c>
      <c r="P59" s="4"/>
      <c r="Q59" s="4"/>
      <c r="R59" s="4"/>
      <c r="S59" s="4"/>
    </row>
    <row r="60" spans="1:19" ht="12.75" thickBot="1" x14ac:dyDescent="0.25"/>
    <row r="61" spans="1:19" ht="13.5" thickBot="1" x14ac:dyDescent="0.25">
      <c r="L61" s="63" t="s">
        <v>53</v>
      </c>
      <c r="M61" s="64">
        <v>25644800</v>
      </c>
    </row>
  </sheetData>
  <autoFilter ref="A4:S59">
    <filterColumn colId="11">
      <filters blank="1"/>
    </filterColumn>
  </autoFilter>
  <mergeCells count="20">
    <mergeCell ref="A44:S44"/>
    <mergeCell ref="A38:S38"/>
    <mergeCell ref="A1:F1"/>
    <mergeCell ref="A32:L32"/>
    <mergeCell ref="A37:L37"/>
    <mergeCell ref="A40:L40"/>
    <mergeCell ref="A43:L43"/>
    <mergeCell ref="G3:M3"/>
    <mergeCell ref="A5:S5"/>
    <mergeCell ref="A33:S33"/>
    <mergeCell ref="A41:S41"/>
    <mergeCell ref="A47:L47"/>
    <mergeCell ref="A50:L50"/>
    <mergeCell ref="A53:L53"/>
    <mergeCell ref="A56:L56"/>
    <mergeCell ref="A59:L59"/>
    <mergeCell ref="A57:S57"/>
    <mergeCell ref="A48:S48"/>
    <mergeCell ref="A51:S51"/>
    <mergeCell ref="A54:S54"/>
  </mergeCells>
  <phoneticPr fontId="0" type="noConversion"/>
  <printOptions horizontalCentered="1"/>
  <pageMargins left="0.19685039370078741" right="0.19685039370078741" top="0.31496062992125984" bottom="0.31496062992125984" header="0.27559055118110237" footer="0.19685039370078741"/>
  <pageSetup paperSize="9" scale="47" firstPageNumber="0" fitToHeight="0" orientation="landscape" r:id="rId1"/>
  <headerFooter alignWithMargins="0">
    <oddFooter>Strona &amp;P z &amp;N</oddFooter>
  </headerFooter>
  <rowBreaks count="2" manualBreakCount="2">
    <brk id="35" max="9" man="1"/>
    <brk id="54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Wykaz mienia </vt:lpstr>
      <vt:lpstr>'Wykaz mienia '!Obszar_wydruku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Samoraj</dc:creator>
  <cp:lastModifiedBy>Zbigniew Suliński</cp:lastModifiedBy>
  <cp:lastPrinted>2018-10-19T12:48:40Z</cp:lastPrinted>
  <dcterms:created xsi:type="dcterms:W3CDTF">2008-05-06T12:13:30Z</dcterms:created>
  <dcterms:modified xsi:type="dcterms:W3CDTF">2018-10-19T13:00:25Z</dcterms:modified>
</cp:coreProperties>
</file>